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Тарифное соглашение_2026\"/>
    </mc:Choice>
  </mc:AlternateContent>
  <xr:revisionPtr revIDLastSave="0" documentId="13_ncr:1_{30443F19-794E-48E8-B248-A7C3C4B42AB2}" xr6:coauthVersionLast="47" xr6:coauthVersionMax="47" xr10:uidLastSave="{00000000-0000-0000-0000-000000000000}"/>
  <bookViews>
    <workbookView xWindow="-120" yWindow="-120" windowWidth="29040" windowHeight="15840" tabRatio="927" firstSheet="7" activeTab="11" xr2:uid="{9202C216-AAA7-47D9-A5B5-9422FFF50322}"/>
  </bookViews>
  <sheets>
    <sheet name="Тарифы посещ." sheetId="21" r:id="rId1"/>
    <sheet name="Дисансеризация_взросл." sheetId="1" r:id="rId2"/>
    <sheet name="Липидный профиль" sheetId="16" r:id="rId3"/>
    <sheet name="2 этап_Дисп.опр.групп взр." sheetId="7" r:id="rId4"/>
    <sheet name="Мед. осм.проф._взрослые" sheetId="2" r:id="rId5"/>
    <sheet name="Проф.осм.несов." sheetId="18" r:id="rId6"/>
    <sheet name="Дети-сироты" sheetId="19" r:id="rId7"/>
    <sheet name="Углубленная дисп." sheetId="5" r:id="rId8"/>
    <sheet name="Дисп.репр.возр" sheetId="20" r:id="rId9"/>
    <sheet name="Школы пац. с хр.заболеваниями" sheetId="8" r:id="rId10"/>
    <sheet name="Телемед. консультации" sheetId="9" r:id="rId11"/>
    <sheet name="Центр _здоровья" sheetId="22" r:id="rId12"/>
    <sheet name="Мед. реабилитация" sheetId="15" r:id="rId13"/>
    <sheet name="Бесплодие_М_Ж (компл.обсл.) " sheetId="14" r:id="rId14"/>
    <sheet name="СБ тарифы АПП" sheetId="17" r:id="rId15"/>
  </sheets>
  <externalReferences>
    <externalReference r:id="rId16"/>
  </externalReferences>
  <definedNames>
    <definedName name="_xlnm._FilterDatabase" localSheetId="0" hidden="1">'Тарифы посещ.'!$A$13:$K$90</definedName>
    <definedName name="_xlnm.Print_Area" localSheetId="0">'Тарифы посещ.'!$A$1:$J$90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2" i="22" l="1"/>
  <c r="C37" i="22"/>
  <c r="C22" i="22"/>
  <c r="F83" i="21" l="1"/>
  <c r="E82" i="21"/>
  <c r="D78" i="21"/>
  <c r="D75" i="21"/>
  <c r="F74" i="21"/>
  <c r="D74" i="21"/>
  <c r="C74" i="21"/>
  <c r="F71" i="21"/>
  <c r="D71" i="21"/>
  <c r="C71" i="21"/>
  <c r="F70" i="21"/>
  <c r="E70" i="21"/>
  <c r="D70" i="21"/>
  <c r="C70" i="21"/>
  <c r="F69" i="21"/>
  <c r="E69" i="21"/>
  <c r="D69" i="21"/>
  <c r="C69" i="21"/>
  <c r="F66" i="21"/>
  <c r="E66" i="21"/>
  <c r="D66" i="21"/>
  <c r="C66" i="21"/>
  <c r="F65" i="21"/>
  <c r="E65" i="21"/>
  <c r="D65" i="21"/>
  <c r="C65" i="21"/>
  <c r="E64" i="21"/>
  <c r="C64" i="21"/>
  <c r="E63" i="21"/>
  <c r="C63" i="21"/>
  <c r="F62" i="21"/>
  <c r="E62" i="21"/>
  <c r="D62" i="21"/>
  <c r="C62" i="21"/>
  <c r="F61" i="21"/>
  <c r="E61" i="21"/>
  <c r="D61" i="21"/>
  <c r="C61" i="21"/>
  <c r="F60" i="21"/>
  <c r="E60" i="21"/>
  <c r="D60" i="21"/>
  <c r="C60" i="21"/>
  <c r="G58" i="21"/>
  <c r="F58" i="21"/>
  <c r="E58" i="21"/>
  <c r="D58" i="21"/>
  <c r="C58" i="21"/>
  <c r="F57" i="21"/>
  <c r="E57" i="21"/>
  <c r="D57" i="21"/>
  <c r="E56" i="21"/>
  <c r="D56" i="21"/>
  <c r="C56" i="21"/>
  <c r="F55" i="21"/>
  <c r="D55" i="21"/>
  <c r="C55" i="21"/>
  <c r="F54" i="21"/>
  <c r="D54" i="21"/>
  <c r="C54" i="21"/>
  <c r="E53" i="21"/>
  <c r="E52" i="21"/>
  <c r="E51" i="21"/>
  <c r="D51" i="21"/>
  <c r="E50" i="21"/>
  <c r="E49" i="21"/>
  <c r="F48" i="21"/>
  <c r="E48" i="21"/>
  <c r="D48" i="21"/>
  <c r="C48" i="21"/>
  <c r="F47" i="21"/>
  <c r="E47" i="21"/>
  <c r="D47" i="21"/>
  <c r="C47" i="21"/>
  <c r="F46" i="21"/>
  <c r="E46" i="21"/>
  <c r="D46" i="21"/>
  <c r="C46" i="21"/>
  <c r="F41" i="21"/>
  <c r="E41" i="21"/>
  <c r="D41" i="21"/>
  <c r="C41" i="21"/>
  <c r="F40" i="21"/>
  <c r="E40" i="21"/>
  <c r="D40" i="21"/>
  <c r="C40" i="21"/>
  <c r="F39" i="21"/>
  <c r="E39" i="21"/>
  <c r="D39" i="21"/>
  <c r="C39" i="21"/>
  <c r="F38" i="21"/>
  <c r="E38" i="21"/>
  <c r="D38" i="21"/>
  <c r="C38" i="21"/>
  <c r="F37" i="21"/>
  <c r="E37" i="21"/>
  <c r="D37" i="21"/>
  <c r="C37" i="21"/>
  <c r="F36" i="21"/>
  <c r="E36" i="21"/>
  <c r="D36" i="21"/>
  <c r="C36" i="21"/>
  <c r="F35" i="21"/>
  <c r="E35" i="21"/>
  <c r="D35" i="21"/>
  <c r="C35" i="21"/>
  <c r="E34" i="21"/>
  <c r="D34" i="21"/>
  <c r="C34" i="21"/>
  <c r="E33" i="21"/>
  <c r="D33" i="21"/>
  <c r="C33" i="21"/>
  <c r="F32" i="21"/>
  <c r="E32" i="21"/>
  <c r="D32" i="21"/>
  <c r="C32" i="21"/>
  <c r="F31" i="21"/>
  <c r="E31" i="21"/>
  <c r="D31" i="21"/>
  <c r="C31" i="21"/>
  <c r="F30" i="21"/>
  <c r="E30" i="21"/>
  <c r="D30" i="21"/>
  <c r="C30" i="21"/>
  <c r="F29" i="21"/>
  <c r="E29" i="21"/>
  <c r="D29" i="21"/>
  <c r="C29" i="21"/>
  <c r="F28" i="21"/>
  <c r="E28" i="21"/>
  <c r="D28" i="21"/>
  <c r="C28" i="21"/>
  <c r="E27" i="21"/>
  <c r="D27" i="21"/>
  <c r="C27" i="21"/>
  <c r="F20" i="21"/>
  <c r="E20" i="21"/>
  <c r="D20" i="21"/>
  <c r="C20" i="21"/>
  <c r="G19" i="21"/>
  <c r="F19" i="21"/>
  <c r="E19" i="21"/>
  <c r="D19" i="21"/>
  <c r="C19" i="21"/>
  <c r="E18" i="21"/>
  <c r="F17" i="21"/>
  <c r="E17" i="21"/>
  <c r="D17" i="21"/>
  <c r="C17" i="21"/>
  <c r="E16" i="21"/>
  <c r="D16" i="21"/>
  <c r="C16" i="21"/>
  <c r="F15" i="21"/>
  <c r="E15" i="21"/>
  <c r="D15" i="21"/>
  <c r="C15" i="21"/>
  <c r="F14" i="21"/>
  <c r="E14" i="21"/>
  <c r="D14" i="21"/>
  <c r="C14" i="21"/>
  <c r="J26" i="8" l="1"/>
  <c r="I26" i="8"/>
  <c r="J25" i="8"/>
  <c r="I25" i="8"/>
  <c r="J24" i="8"/>
  <c r="I24" i="8"/>
  <c r="J23" i="8"/>
  <c r="I23" i="8"/>
  <c r="J22" i="8"/>
  <c r="I22" i="8"/>
  <c r="J21" i="8"/>
  <c r="I21" i="8"/>
  <c r="J20" i="8"/>
  <c r="I20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2" i="8"/>
  <c r="I12" i="8"/>
  <c r="J11" i="8"/>
  <c r="I11" i="8"/>
  <c r="D1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Плетнева Анастасия Сергеевна</author>
  </authors>
  <commentList>
    <comment ref="B27" authorId="0" shapeId="0" xr:uid="{BA49D39F-C9D1-410C-8322-AD4CB849EA97}">
      <text>
        <r>
          <rPr>
            <b/>
            <sz val="9"/>
            <color indexed="81"/>
            <rFont val="Tahoma"/>
            <family val="2"/>
            <charset val="204"/>
          </rPr>
          <t>Плетнева Анастасия Сергеевна:</t>
        </r>
        <r>
          <rPr>
            <sz val="9"/>
            <color indexed="81"/>
            <rFont val="Tahoma"/>
            <family val="2"/>
            <charset val="204"/>
          </rPr>
          <t xml:space="preserve">
добавились в 2021 году</t>
        </r>
      </text>
    </comment>
  </commentList>
</comments>
</file>

<file path=xl/sharedStrings.xml><?xml version="1.0" encoding="utf-8"?>
<sst xmlns="http://schemas.openxmlformats.org/spreadsheetml/2006/main" count="1345" uniqueCount="696">
  <si>
    <t>Приложение № 3.3.5</t>
  </si>
  <si>
    <t>к Тарифному соглашению в системе ОМС</t>
  </si>
  <si>
    <t>Калининградской области</t>
  </si>
  <si>
    <t>Пол</t>
  </si>
  <si>
    <t>Возраст</t>
  </si>
  <si>
    <t>м</t>
  </si>
  <si>
    <t>18,24,30</t>
  </si>
  <si>
    <t>21,27,33</t>
  </si>
  <si>
    <t>40,44,46,52,56,58,62,66,70,72</t>
  </si>
  <si>
    <t>41,43,47,49,53,59,61,79,81,87,91,93,97,99</t>
  </si>
  <si>
    <t>42,48,54,68,74</t>
  </si>
  <si>
    <t>51,57,63,77,83,89</t>
  </si>
  <si>
    <t>67,69,73</t>
  </si>
  <si>
    <t>76,78,82,84,88,90,94,96</t>
  </si>
  <si>
    <t>80,86,92,98</t>
  </si>
  <si>
    <t>ж</t>
  </si>
  <si>
    <t>40,44,46,50,52,56,58,62,64</t>
  </si>
  <si>
    <t>42,48,54,60</t>
  </si>
  <si>
    <t>51,57,63</t>
  </si>
  <si>
    <t>66,70,72</t>
  </si>
  <si>
    <t>77,83,89</t>
  </si>
  <si>
    <t>18,20,22,24,26,28,30,32,34</t>
  </si>
  <si>
    <t>19,21,23,27,29,31,33</t>
  </si>
  <si>
    <t>40,42,44,46,48,50,52,54,56,58,60,62,64</t>
  </si>
  <si>
    <t>66,68,70,72,74,76,78,80,82,84,86,88,90,92,94,96,98</t>
  </si>
  <si>
    <t>при проведении профилактических мероприятий в условиях передвижного мобильного комплекса применяется повышающий коэффициент (К=1,05)</t>
  </si>
  <si>
    <t xml:space="preserve">Новор., 4м 5м 6м 7м 8м 9м 10м 11м 1г3м </t>
  </si>
  <si>
    <t>1 мес.</t>
  </si>
  <si>
    <t>2 мес.</t>
  </si>
  <si>
    <t>3 мес.</t>
  </si>
  <si>
    <t>1 год</t>
  </si>
  <si>
    <t>1,5 года</t>
  </si>
  <si>
    <t>2 года</t>
  </si>
  <si>
    <t>3 года</t>
  </si>
  <si>
    <t>4,5,8,9,11 лет</t>
  </si>
  <si>
    <t>6 лет</t>
  </si>
  <si>
    <t>7 лет</t>
  </si>
  <si>
    <t>10 лет</t>
  </si>
  <si>
    <t>12 лет</t>
  </si>
  <si>
    <t>13 лет</t>
  </si>
  <si>
    <t>14 лет</t>
  </si>
  <si>
    <t>15 лет</t>
  </si>
  <si>
    <t>16 лет.</t>
  </si>
  <si>
    <t>17 лет.</t>
  </si>
  <si>
    <t>д</t>
  </si>
  <si>
    <t>Новор., 4м 5м 6м 7м 8м 9м 10м 11м 1г3м</t>
  </si>
  <si>
    <t xml:space="preserve">Возраст </t>
  </si>
  <si>
    <t>0 мес., 2 мес., 
4 мес., 5 мес., 
6 мес., 7 мес., 
8 мес., 9 мес., 
10 мес., 11 мес., 
1 год 3 мес.</t>
  </si>
  <si>
    <t xml:space="preserve">1 мес </t>
  </si>
  <si>
    <t xml:space="preserve">12 мес </t>
  </si>
  <si>
    <t xml:space="preserve">1 год 6 мес </t>
  </si>
  <si>
    <t>4 года</t>
  </si>
  <si>
    <t>5,6,7,8,9,11,12 лет</t>
  </si>
  <si>
    <t>16 лет</t>
  </si>
  <si>
    <t>17 лет</t>
  </si>
  <si>
    <t>Код услуги</t>
  </si>
  <si>
    <t>Измерение насыщения крови кислородом (сатурация) в покое;</t>
  </si>
  <si>
    <t>Проведение спирометрии или спирографии;</t>
  </si>
  <si>
    <t>Общий (клинический) анализ крови развернутый;</t>
  </si>
  <si>
    <t>B03.016.003</t>
  </si>
  <si>
    <t>Биохимический анализ крови (включая исследования ):</t>
  </si>
  <si>
    <t>Уровень холестерина</t>
  </si>
  <si>
    <t>A09.05.026</t>
  </si>
  <si>
    <t>Уровень липопротеинов низкой плотности</t>
  </si>
  <si>
    <t>A09.05.028</t>
  </si>
  <si>
    <t>Уровень С-реактивного белка</t>
  </si>
  <si>
    <t>A09.05.009</t>
  </si>
  <si>
    <t>Определение активности аланинаминотрансферазы в крови</t>
  </si>
  <si>
    <t>A09.05.042</t>
  </si>
  <si>
    <t>Определение активности аспартатаминотрансферазы в крови</t>
  </si>
  <si>
    <t>A09.05.041</t>
  </si>
  <si>
    <t>Определение активности лактатдегидрогеназы в крови</t>
  </si>
  <si>
    <t>A09.05.039</t>
  </si>
  <si>
    <t>Исследование уровня креатинина в крови</t>
  </si>
  <si>
    <t>A09.05.019</t>
  </si>
  <si>
    <t>Прием (осмотр) врачом-терапевтом (участковым терапевтом, врачом общей практики)</t>
  </si>
  <si>
    <t xml:space="preserve">Проведение теста с 6-минутной ходьбой </t>
  </si>
  <si>
    <t>Проведение рентгенографии органов грудной клетки (если не выполнялась ранее в течение года)</t>
  </si>
  <si>
    <t>A06.03.013</t>
  </si>
  <si>
    <t xml:space="preserve">Проведение эхокардиографии </t>
  </si>
  <si>
    <t>A04.10.002</t>
  </si>
  <si>
    <t>Проведение компьютерной томографии легких</t>
  </si>
  <si>
    <t>A06.09.005</t>
  </si>
  <si>
    <t xml:space="preserve">Проведение дуплексного сканирования вен нижних конечностей </t>
  </si>
  <si>
    <t>A04.12.006.002</t>
  </si>
  <si>
    <t xml:space="preserve">Код услуги
</t>
  </si>
  <si>
    <t>Первый этап диспансеризации</t>
  </si>
  <si>
    <t>Прием(осмотр,консультация) врачом акушером -гинекологом</t>
  </si>
  <si>
    <t>В01.001.001</t>
  </si>
  <si>
    <t xml:space="preserve">Визуальный осмотр наружных половых органов </t>
  </si>
  <si>
    <t>А01.20.002</t>
  </si>
  <si>
    <t xml:space="preserve">Осмотр шейки матки в зеркалах с забором материала на исследование </t>
  </si>
  <si>
    <t>А02.20.001</t>
  </si>
  <si>
    <t>Бимануальное влагалищное обследование</t>
  </si>
  <si>
    <t>А01.20.003</t>
  </si>
  <si>
    <t>Визуальное исследование молочных желез</t>
  </si>
  <si>
    <t>А01.20.005</t>
  </si>
  <si>
    <t>Пальпация молочных желез</t>
  </si>
  <si>
    <t>А01.20.006</t>
  </si>
  <si>
    <t xml:space="preserve">Микроскопическое исследование влагалищных мазков </t>
  </si>
  <si>
    <t>А12.20.001</t>
  </si>
  <si>
    <t xml:space="preserve">Определение концентрации водородных ионов (рН) отделяемого слизистой оболочки влагалища </t>
  </si>
  <si>
    <t>А09.20.011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</si>
  <si>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</si>
  <si>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А26.20.034.001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</si>
  <si>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</si>
  <si>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А26.20.009.002</t>
  </si>
  <si>
    <t xml:space="preserve">Прием (осмотр ,консультация) врачом - урологом  или врачом-хирургом </t>
  </si>
  <si>
    <t>Ультразвуковое исследование матки и придатков трансабдоминальное</t>
  </si>
  <si>
    <t>А04.20.001</t>
  </si>
  <si>
    <t>Ультразвуковое исследование матки и придатков трансвагинальное</t>
  </si>
  <si>
    <t>А04.20.001.001</t>
  </si>
  <si>
    <t>Ультразвуковое исследование молочных желез</t>
  </si>
  <si>
    <t>А04.20.002</t>
  </si>
  <si>
    <t>Прием(осмотр,консультация) врачом акушером -гинекологом повторный</t>
  </si>
  <si>
    <t>В01.001.002</t>
  </si>
  <si>
    <t>Спермограмма</t>
  </si>
  <si>
    <t>В03.053.002</t>
  </si>
  <si>
    <t>Микроскопическое исследование спермы</t>
  </si>
  <si>
    <t>A12.21.001</t>
  </si>
  <si>
    <t>Микроскопическое исследование уретрального отделяемого и сока простаты</t>
  </si>
  <si>
    <t>A12.21.003</t>
  </si>
  <si>
    <t>Микроскопическое исследование осадка секрета простаты</t>
  </si>
  <si>
    <t>A12.21.005</t>
  </si>
  <si>
    <t>Микроскопическое исследование осадка мочи</t>
  </si>
  <si>
    <t>A12.28.011</t>
  </si>
  <si>
    <t>Микроскопическое исследование отделяемого из уретры</t>
  </si>
  <si>
    <t>A12.28.015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</si>
  <si>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</si>
  <si>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А26.21.036.001</t>
  </si>
  <si>
    <t>Молекулярно-биологическое исследование спермы на уреаплазмы (Ureaplasma urealyticum, Ureaplasma parvum)</t>
  </si>
  <si>
    <t>А26.21.023</t>
  </si>
  <si>
    <t xml:space="preserve">Ультразвуковое исследование  органов мошонки </t>
  </si>
  <si>
    <t>А04.28.003</t>
  </si>
  <si>
    <t xml:space="preserve">Ультразвуковое исследование предстательной железы </t>
  </si>
  <si>
    <t>А04.21.001</t>
  </si>
  <si>
    <t>Ультразвуковое исследование предстательной железы трансректальное</t>
  </si>
  <si>
    <t>А04.21.001.001</t>
  </si>
  <si>
    <t>Прием (осмотр ,консультация) врачом - урологом  или врачом-хирургом  повторный</t>
  </si>
  <si>
    <t>41,43,45,47,49,51,53,55,57,59,61,63,65,67,69,71,73,75,77,79,81,83,85,87,89,91,93,95,97,99</t>
  </si>
  <si>
    <t>Осмотр (консультация) врачом-урологом или врачом-хирургом</t>
  </si>
  <si>
    <t>В01.053.001</t>
  </si>
  <si>
    <t>В01.057.001</t>
  </si>
  <si>
    <t>Осмотр (консультация) врачом-хирургом или врачом-колопроктологом, включая проведение ректороманоскопии</t>
  </si>
  <si>
    <t>В01.018.001</t>
  </si>
  <si>
    <t>Осмотр (консультация) врачом-неврологом</t>
  </si>
  <si>
    <t>В01.023.001</t>
  </si>
  <si>
    <t>КТ легких или</t>
  </si>
  <si>
    <t>А06.09.005</t>
  </si>
  <si>
    <t>Рентгенография легких</t>
  </si>
  <si>
    <t>A06.09.007</t>
  </si>
  <si>
    <t>Колоноскопия</t>
  </si>
  <si>
    <t>А03.18.001</t>
  </si>
  <si>
    <t>Эзофагогастродуоденоскопия</t>
  </si>
  <si>
    <t>А03.16.001</t>
  </si>
  <si>
    <t>Дуплексное сканирование брахицефальных артерий</t>
  </si>
  <si>
    <t>А04.12.005</t>
  </si>
  <si>
    <t>Осмотр (консультация) врачом-акушером-гинекологом</t>
  </si>
  <si>
    <t xml:space="preserve">Осмотр (консультация) врачом-оториноларингологом </t>
  </si>
  <si>
    <t>В01.028.001</t>
  </si>
  <si>
    <t xml:space="preserve">Осмотр (консультация) врачом-офтальмологом </t>
  </si>
  <si>
    <t>В01.029.001</t>
  </si>
  <si>
    <t>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(с учетом заключений врачей-специалистов)</t>
  </si>
  <si>
    <t>В04.047.002</t>
  </si>
  <si>
    <t>в т.ч.спирометрия</t>
  </si>
  <si>
    <t>Проведение  углубленного профилактического консультирования (школы для пациентов) в отделении (кабинете) медицинской профилактики (центре здоровья) индивидуальное</t>
  </si>
  <si>
    <t>В04.070.003</t>
  </si>
  <si>
    <t>Проведение  углубленного профилактического консультирования (школы для пациентов) в отделении (кабинете) медицинской профилактики (центре здоровья) групповое</t>
  </si>
  <si>
    <t>В04.070.004</t>
  </si>
  <si>
    <t>Исследование уровня гликированного гемоглобина в крови</t>
  </si>
  <si>
    <t>А09.05.083</t>
  </si>
  <si>
    <t>В01.008.001</t>
  </si>
  <si>
    <t>в т.ч дерматоскопия</t>
  </si>
  <si>
    <t xml:space="preserve">Тарифы  * на оплату медицинской помощи в амбулаторных условиях (комплексные посещения), "Школы" пациентов с хроническими неинфекционными заболеваниями, не  включенные в подушевое финансирование, на 2026 год  
</t>
  </si>
  <si>
    <t>руб.</t>
  </si>
  <si>
    <t>№ п/п</t>
  </si>
  <si>
    <t>Наименование услуги</t>
  </si>
  <si>
    <t xml:space="preserve">Обязательный сопутствующий диагноз </t>
  </si>
  <si>
    <t>Вид МП</t>
  </si>
  <si>
    <t>Возрастная категория</t>
  </si>
  <si>
    <t xml:space="preserve">Содержание образовательной программы </t>
  </si>
  <si>
    <t>Комплексное посещение, средние медицинские работники</t>
  </si>
  <si>
    <t>Комплексное посещение, врачебный прием</t>
  </si>
  <si>
    <t xml:space="preserve">Очная форма обучения </t>
  </si>
  <si>
    <t xml:space="preserve">Дистанционная форма  обучения </t>
  </si>
  <si>
    <t xml:space="preserve">групповое занятие </t>
  </si>
  <si>
    <t>B05.069.008</t>
  </si>
  <si>
    <t>Школа для пациентов с избыточной массой тела и ожирением</t>
  </si>
  <si>
    <t xml:space="preserve">Взросые </t>
  </si>
  <si>
    <t>Дети</t>
  </si>
  <si>
    <t>Количество занятий, установленных нормативными документами с установленной длительностью занятий, а также оценка знаний (тестирование)</t>
  </si>
  <si>
    <t>B04.037.003</t>
  </si>
  <si>
    <t>Школа для больных с бронхиальной астмой</t>
  </si>
  <si>
    <t>B01.037.001</t>
  </si>
  <si>
    <t>Прием (осмотр, консультация) врача-пульмонолога первичный</t>
  </si>
  <si>
    <t>Школа для больных с хронической обстуктивной болезнью легких</t>
  </si>
  <si>
    <t>B04.015.001</t>
  </si>
  <si>
    <t>Школа для больных с артериальной гипертензией</t>
  </si>
  <si>
    <t>B04.015.002</t>
  </si>
  <si>
    <t>Школа для больных с сердечной недостаточностью</t>
  </si>
  <si>
    <t>B01.015.001</t>
  </si>
  <si>
    <t>Прием (осмотр, консультация) врача-кардиолога первичный</t>
  </si>
  <si>
    <t>I20, I25</t>
  </si>
  <si>
    <t>Школа для больных с ишемической болезнью сердца</t>
  </si>
  <si>
    <t>I48</t>
  </si>
  <si>
    <t>B04.004.002</t>
  </si>
  <si>
    <t>Профилактический прием (осмотр, консультация) врача-гастроэнтеролога</t>
  </si>
  <si>
    <t xml:space="preserve">    K29.3 
    K29.4 
    K29.5
    K29.6,  К25-К28 </t>
  </si>
  <si>
    <t>Школа для больных с хроническим гастритом и язвенной болезнью</t>
  </si>
  <si>
    <t>B04.025.004</t>
  </si>
  <si>
    <t>Школа для пациентов с хронической болезнью почек</t>
  </si>
  <si>
    <t>Школа для больных с хронической болезнью почек</t>
  </si>
  <si>
    <t>B04.012.001</t>
  </si>
  <si>
    <t xml:space="preserve">Школа для пациентов с сахарным диабетом </t>
  </si>
  <si>
    <t>Е10</t>
  </si>
  <si>
    <t>Школа для больных с сахарным диабетом 1 типа (взрослые)</t>
  </si>
  <si>
    <t>5 занятий продолжительностью 4 часа, а также оценка знаний (тестирование)</t>
  </si>
  <si>
    <t>E11</t>
  </si>
  <si>
    <t>Школа для больных с сахарным диабетом  2 типа (взрослые)</t>
  </si>
  <si>
    <t>5 занятий продолжительностью 3 часа, а также оценка знаний (тестирование)</t>
  </si>
  <si>
    <t>Школа для пациентов с сахарным диабетом</t>
  </si>
  <si>
    <t>Школа для больных с сахарным диабетом (дети)</t>
  </si>
  <si>
    <t>B04.001.003</t>
  </si>
  <si>
    <t>Школа для беременных</t>
  </si>
  <si>
    <t>A13.30.002</t>
  </si>
  <si>
    <t>Обучение уходу за новорожденным</t>
  </si>
  <si>
    <t>Школа по вопросам грудного вскармливания</t>
  </si>
  <si>
    <t>B04.070.007</t>
  </si>
  <si>
    <t>Школа по отказу от потребления табака</t>
  </si>
  <si>
    <t xml:space="preserve">Щкола для пациентов по здоровому образу жизни </t>
  </si>
  <si>
    <t>A13.30.001</t>
  </si>
  <si>
    <t>Обучение самоуходу</t>
  </si>
  <si>
    <t>Школа по активному долголетию</t>
  </si>
  <si>
    <t xml:space="preserve">Тарифы  * на оплату медицинской помощи в амбулаторных условиях, консультации с применением телемедицинских технологий при дистанционном взаимодействии медицинских работников между собой а также медицинских работников с пациентами или их законными представителями, на 2026 год  
</t>
  </si>
  <si>
    <t xml:space="preserve"> Консультации с применением телемедицинских технологий при дистанционном взаимодействии </t>
  </si>
  <si>
    <t xml:space="preserve">Категория медицинских работников </t>
  </si>
  <si>
    <t>Тариф, руб.</t>
  </si>
  <si>
    <t>A13.29.009</t>
  </si>
  <si>
    <t>Экспертное консультирование</t>
  </si>
  <si>
    <t xml:space="preserve"> консультации с применением телемедицинских технологий при дистанционном взаимодействии медицинских работников между собой</t>
  </si>
  <si>
    <t>В соответсвии с Приказами  Министерства здравоохранения РФ</t>
  </si>
  <si>
    <t>средние медицинские работники, ведущие самлстоятельный прием *, врачи</t>
  </si>
  <si>
    <t>B01.045.004</t>
  </si>
  <si>
    <t>Проведение экспертизы (исследования) по вопросам утраты профессиональной и общей трудоспособности</t>
  </si>
  <si>
    <t xml:space="preserve"> консультации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</si>
  <si>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*</t>
  </si>
  <si>
    <t xml:space="preserve">(фельдшер (акушер) фельдшерско-акушерского пункта, фельдшер фельдшерского здравпункта в случае возложения на них руководителем медицинской организации отдельных функций лечащего врача, в том числе по проведению диспансерного наблюдения, в порядке, установленном приказом Министерства здравоохранения и социального развития Российской Федерации от 23 марта 2012 г. N 252н  </t>
  </si>
  <si>
    <t>A09.05.023</t>
  </si>
  <si>
    <t>Приказ Министерства здравоохранения РФ от 15 марта 2022 г. N 168н "Об утверждении порядка проведения диспансерного наблюдения за взрослыми"</t>
  </si>
  <si>
    <t>Индивидуальное 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</si>
  <si>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Проведение врачом/фельдшером индивидуального углубленного профилактического консультирования</t>
  </si>
  <si>
    <t xml:space="preserve">Анкетирование пациента по теме ЗОЖ 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</si>
  <si>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</si>
  <si>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</si>
  <si>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талии)</t>
  </si>
  <si>
    <t>Проведение 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</si>
  <si>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</si>
  <si>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</si>
  <si>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</si>
  <si>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</si>
  <si>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</si>
  <si>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Установка мобильного приложения на смартфон пациента с помощью медицинской сестры и обучение пациента работе с приложением</t>
  </si>
  <si>
    <t xml:space="preserve">Итого </t>
  </si>
  <si>
    <t>Индивидуальное 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питанияс с применением телемедицинских технологий</t>
  </si>
  <si>
    <t xml:space="preserve">	Групповое углубленное профилактическое консультирование в центре здоровья для взрослых</t>
  </si>
  <si>
    <t>Групповое углубленное профилактическое консультирование в центре здоровья для взрослых с применением телемедицинских технологий</t>
  </si>
  <si>
    <t xml:space="preserve">Диспансерное наблюдение пациентов, в том числе работающих граждан, с хроническими заболеваниями в центрах здоровья для взрослых </t>
  </si>
  <si>
    <t xml:space="preserve">Наименование услуги </t>
  </si>
  <si>
    <t>B04.047.001</t>
  </si>
  <si>
    <t>Диспансерный прием (осмотр, консультация) врача-терапевта</t>
  </si>
  <si>
    <t>B04.047.003</t>
  </si>
  <si>
    <t>Диспансерный прием (осмотр, консультация) врача-терапевта участкового</t>
  </si>
  <si>
    <t>№п/п</t>
  </si>
  <si>
    <t xml:space="preserve"> Первый этап</t>
  </si>
  <si>
    <t>анкетирование</t>
  </si>
  <si>
    <t>исследования, направленные на определение биологического возраста (в т.ч.с применением калькуляторов биологического возраста)</t>
  </si>
  <si>
    <t>Второй этап</t>
  </si>
  <si>
    <t>А</t>
  </si>
  <si>
    <t>Для определения преждевременной активации иммуновоспалительного механизма старения</t>
  </si>
  <si>
    <t>клинический анализ крови с СОЭ;</t>
  </si>
  <si>
    <t>общий анализ мочи;</t>
  </si>
  <si>
    <t>биохимическое исследование крови для определения уровня ферритина</t>
  </si>
  <si>
    <t>С‐реактивного белка</t>
  </si>
  <si>
    <t>A12.05.108</t>
  </si>
  <si>
    <t>интерлейкина 6</t>
  </si>
  <si>
    <t>магния</t>
  </si>
  <si>
    <t>A12.06.073</t>
  </si>
  <si>
    <t>фактора некроза опухоли (в случае отклонения в сторону увеличения показателей биологического возраста от календарного на 5 лет и более)</t>
  </si>
  <si>
    <t>В</t>
  </si>
  <si>
    <t xml:space="preserve">Для определения инсулинорезистентности, гликирования и преждевременной активации метаболического механизма старения, биохимическое исследование крови </t>
  </si>
  <si>
    <t>инсулина;</t>
  </si>
  <si>
    <t>глюкозы;</t>
  </si>
  <si>
    <t>гликозилированного гемоглобина (HBA1c);</t>
  </si>
  <si>
    <t xml:space="preserve">у мужчин -  тестостерона общего и свободного; </t>
  </si>
  <si>
    <t>у женщин – эстрадиола;</t>
  </si>
  <si>
    <t>A09.05.160</t>
  </si>
  <si>
    <t>глобулина, связывающего половые гормоны;</t>
  </si>
  <si>
    <t>тиреотропного гормона (ТТГ);</t>
  </si>
  <si>
    <t>дегидроэпиандростерон-сульфата (в случае отклонения в сторону увеличения показателей биологического возраста от календарного на 5 лет и более)</t>
  </si>
  <si>
    <t>A09.05.204</t>
  </si>
  <si>
    <t>инсулиноподобного фактора роста 1 (ИФР-1) (в случае отклонения в сторону увеличения показателей биологического возраста от календарного на 5 лет и более)</t>
  </si>
  <si>
    <t>С</t>
  </si>
  <si>
    <t xml:space="preserve">Для определения преждевременной активации механизма оксидативного стресса/митохондриальной дисфункции и сосудистого механизма старения (выявление предрисков заболеваний сердечно-сосудистой системы), регенерации тканей,  биохимическое исследование крови </t>
  </si>
  <si>
    <t>холестерина общего;</t>
  </si>
  <si>
    <t>триглицеридов;</t>
  </si>
  <si>
    <t>липопротеидов низкой плотности</t>
  </si>
  <si>
    <t>липопротеидов очень низкой плотности</t>
  </si>
  <si>
    <t>холестерина липопротеидов высокой плотности;</t>
  </si>
  <si>
    <t>аполипопротеина b;</t>
  </si>
  <si>
    <t>липопротеида (а);</t>
  </si>
  <si>
    <t>мочевой кислоты;</t>
  </si>
  <si>
    <t>омега-3-индекса;</t>
  </si>
  <si>
    <t>витамина В12;</t>
  </si>
  <si>
    <t>фолиевой кислоты;</t>
  </si>
  <si>
    <t xml:space="preserve">Д-димера; </t>
  </si>
  <si>
    <t>железа;</t>
  </si>
  <si>
    <t>трансферрина;</t>
  </si>
  <si>
    <t>натрия;</t>
  </si>
  <si>
    <t>хлора;</t>
  </si>
  <si>
    <t>калия;</t>
  </si>
  <si>
    <t>A09.05.256</t>
  </si>
  <si>
    <t>про-натрийуретрического пептид (в случае отклонения в сторону увеличения показателей биологического возраста от календарного на 5 лет и более)</t>
  </si>
  <si>
    <t>Д</t>
  </si>
  <si>
    <t>Для оценки преждевременной активации механизма старения, связанного с дисбактериозом кишечника</t>
  </si>
  <si>
    <t>16-S секвенирование микробиома кишечника (при наличии инфраструктуры для проведения исследования</t>
  </si>
  <si>
    <t>Е</t>
  </si>
  <si>
    <t xml:space="preserve"> Для раннего выявления предриска развития нарушений опорно-двигательной системы (остеопороза/саркопении), биохимическое исследование крови </t>
  </si>
  <si>
    <t xml:space="preserve">кальция ионизированного и общего; </t>
  </si>
  <si>
    <t>фосфора;</t>
  </si>
  <si>
    <t>25‐ОН‐витамина D;</t>
  </si>
  <si>
    <t>щелочной фосфатазы;</t>
  </si>
  <si>
    <t>С-терминального телопептида сыворотки (I типа) при наличии инфраструктуры для проведения исследования.</t>
  </si>
  <si>
    <t>F</t>
  </si>
  <si>
    <t> Для раннего выявления предрисков развития нарушения обмена веществ, ожирения и связанных с этим заболеваний</t>
  </si>
  <si>
    <t>биоимпедансметрия;</t>
  </si>
  <si>
    <t xml:space="preserve">биохимические исследование крови в соответствии с пунктом 3 настоящего приложения. </t>
  </si>
  <si>
    <t>G</t>
  </si>
  <si>
    <t> Для раннего выявления признаков снижения когнитивных функций и нарушений психоэмоциального состояния проводится: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</si>
  <si>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состояния;</t>
  </si>
  <si>
    <t>биохимические исследование крови в соответствии с пунктом 3 настоящего приложения.</t>
  </si>
  <si>
    <r>
      <t xml:space="preserve">Диспансерное наблюдение пациентов, в том числе работающих граждан,  с хроническими заболеваниями  в центрах  здоровья для взрослых с применением телемедицинских технологий 
</t>
    </r>
    <r>
      <rPr>
        <sz val="14"/>
        <color theme="1"/>
        <rFont val="Times New Roman"/>
        <family val="1"/>
        <charset val="204"/>
      </rPr>
      <t>(с дополнениями от 20.02.2025 г.)</t>
    </r>
  </si>
  <si>
    <t>Тарифы стоимости случаев диспансеризации определенных групп взрослого населения в 2026 году</t>
  </si>
  <si>
    <t>37,39,41,43,47,49,51,53,57,59,61,63,67,69,71,73,77,79,81,83,87,89,91,93,97,99</t>
  </si>
  <si>
    <t>35,45,55,65,75,85,95</t>
  </si>
  <si>
    <t>36,38,40,42,44,46,48,50,52,54,56,58,60,62,64,66,68,70,72,74,76,78,80,82,84,86,88,90,92,94,96,98</t>
  </si>
  <si>
    <t>Тарифы стоимости  медицинских осмотров профилактических в 2026 году*</t>
  </si>
  <si>
    <t>Перечень медицинских услуг</t>
  </si>
  <si>
    <t xml:space="preserve">№ п/п </t>
  </si>
  <si>
    <t xml:space="preserve">1 этап </t>
  </si>
  <si>
    <t xml:space="preserve">2 этап </t>
  </si>
  <si>
    <t>Тарифы стоимости случаев  диспансеризации определенных групп взрослого населения  (2 этап) в 2026 году</t>
  </si>
  <si>
    <t>Перечень услуг</t>
  </si>
  <si>
    <t>Прием (осмотр) врачом-дерматовенерологом</t>
  </si>
  <si>
    <t>при проведении профилактических мероприятий в условиях передвижного мобильного комплекса,а также при проведении указанных мероприятий в выходные дни применяется повышающий коэффициент (К=1,05)</t>
  </si>
  <si>
    <t>**</t>
  </si>
  <si>
    <t>при наличии показаний, согласно Приказу Министерства здравоохранения РФ от 27.04.2021 г. N 404н "Об утверждении Порядка проведения профилактического медицинского осмотра и диспансеризации определенных групп взрослого населения" (с изменениями и дополнениями от 30.08.2024 г.)</t>
  </si>
  <si>
    <t>Определение концентрации Д-димера в крови **</t>
  </si>
  <si>
    <t>A09.05.051.001</t>
  </si>
  <si>
    <t>Тарифы стоимости случаев углубленной диспансеризацив 2026 году*</t>
  </si>
  <si>
    <t>Перечень обследований перед процедурой ЭКО (женшины)</t>
  </si>
  <si>
    <t>уровень 1 (первичное обследование)</t>
  </si>
  <si>
    <t xml:space="preserve">уровень 2 (перенос криоконсервированного эмбриона в период 0-3 месяца после первичного обследования) </t>
  </si>
  <si>
    <t xml:space="preserve"> уровень 3 (перенос криоконсервированного эмбриона в период 4-6 месяцев после первичного обследования) </t>
  </si>
  <si>
    <t xml:space="preserve">Перечень обследований перед процедурой ЭКО (женшины), уровень 4 (перенос криоконсервированного эмбриона в период 6 месяцев и более  после первичного обследования) </t>
  </si>
  <si>
    <t xml:space="preserve">Обязательный перечень услуг  </t>
  </si>
  <si>
    <t>Перечень услуг в соответствии с клиническими состоянием (клинические рекомендвции )</t>
  </si>
  <si>
    <t xml:space="preserve">Код услуги </t>
  </si>
  <si>
    <t>A09.05.132</t>
  </si>
  <si>
    <t>Исследование уровня фолликулостимулирующего гормона в сыворотке крови</t>
  </si>
  <si>
    <t>A09.05.225</t>
  </si>
  <si>
    <t>Исследование уровня антимюллерова гормона (ИФА)</t>
  </si>
  <si>
    <t>A08.20.017.001</t>
  </si>
  <si>
    <t>Цитологическое исследование микропрепарата цервикального канала</t>
  </si>
  <si>
    <t>A12.20.001</t>
  </si>
  <si>
    <t>Микроскопическое исследование влагалищных мазков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</si>
  <si>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</si>
  <si>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</si>
  <si>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A04.20.001</t>
  </si>
  <si>
    <t>A04.20.002</t>
  </si>
  <si>
    <t>A04.20.001.001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</si>
  <si>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</si>
  <si>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</si>
  <si>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A26.06.036.001</t>
  </si>
  <si>
    <t>Определение антигена HBsAg вируса гепатита В крови качественное исследование</t>
  </si>
  <si>
    <t xml:space="preserve">Дополнительный перечень услуг </t>
  </si>
  <si>
    <t>A26.06.041</t>
  </si>
  <si>
    <t>Определение антител классов M, G (IgM, IgG) к вирусному гепатиту С (Hepatitis virus) в крови</t>
  </si>
  <si>
    <t>A26.06.049.001</t>
  </si>
  <si>
    <t>Определение антиген/антитело к Human immunodeficiency virus HIV (хемилюминесценция)</t>
  </si>
  <si>
    <t>A12.05.005</t>
  </si>
  <si>
    <t>Определение основных групп крови (А, В, 0)</t>
  </si>
  <si>
    <t>A26.06.082</t>
  </si>
  <si>
    <t>Определение антител к бледной трепонеме (RW)</t>
  </si>
  <si>
    <t>A12.05.006</t>
  </si>
  <si>
    <t>Определение резус-принадлежности</t>
  </si>
  <si>
    <t>B03.016.004</t>
  </si>
  <si>
    <t>Анализ крови биохимический общетерапевтический</t>
  </si>
  <si>
    <t>Общий клинический анализ крови развернутый</t>
  </si>
  <si>
    <t>B03.016.006</t>
  </si>
  <si>
    <t>Общий клинический анализ мочи</t>
  </si>
  <si>
    <t>A12.05.027</t>
  </si>
  <si>
    <t>Определение протромбинового (тромбопластинового) времени в крови или в плазме</t>
  </si>
  <si>
    <t>A26.06.071.001</t>
  </si>
  <si>
    <t>Определение антител класса G (IgG) к вирусу краснухи (Rubella virus) в крови</t>
  </si>
  <si>
    <t>A12.05.052</t>
  </si>
  <si>
    <t>Определение времени свертывания плазмы, активированное каолином</t>
  </si>
  <si>
    <t>A26.06.071.002</t>
  </si>
  <si>
    <t>Определение антител класса М (IgM) к вирусу краснухи (Rubella virus) в крови</t>
  </si>
  <si>
    <t>A12.05.053</t>
  </si>
  <si>
    <t>Определение времени свертывания плазмы, активированное кефалином</t>
  </si>
  <si>
    <t>A12.30.014</t>
  </si>
  <si>
    <t>Определение международного нормализованного отношения (MHO)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</si>
  <si>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</si>
  <si>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</si>
  <si>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</si>
  <si>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</si>
  <si>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</si>
  <si>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</si>
  <si>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A09.05.078</t>
  </si>
  <si>
    <t>Исследование уровня общего тестостерона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</si>
  <si>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</si>
  <si>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</si>
  <si>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</si>
  <si>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</si>
  <si>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A09.05.117</t>
  </si>
  <si>
    <t>Исследование уровня тиреоглобулина в крови</t>
  </si>
  <si>
    <t>A09.05.067</t>
  </si>
  <si>
    <t>Исследование уровня адренокортикотропного гормона в крови</t>
  </si>
  <si>
    <t>A09.05.154</t>
  </si>
  <si>
    <t>Исследование уровня общего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</si>
  <si>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</si>
  <si>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</si>
  <si>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</si>
  <si>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</si>
  <si>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A09.28.023</t>
  </si>
  <si>
    <t>Исследование уровня эстрогенов в моче</t>
  </si>
  <si>
    <t>B01.047.001</t>
  </si>
  <si>
    <t>Прием (осмотр, консультация) врача-терапевта первичный</t>
  </si>
  <si>
    <t>A09.05.131</t>
  </si>
  <si>
    <t>Исследование уровня лютеинизирующего гормона в сыворотке крови</t>
  </si>
  <si>
    <t>Перечень обследований перед процедурой ЭКО (мужчины)</t>
  </si>
  <si>
    <t xml:space="preserve">уровень 2 (в  период 0-3 месяца после первичного обследования)  </t>
  </si>
  <si>
    <t>уровень3 (период 4-6 месяцев после первичного обследования)</t>
  </si>
  <si>
    <t>A04.21.001</t>
  </si>
  <si>
    <t>Ультразвуковое исследование предстательной железы</t>
  </si>
  <si>
    <t>A04.21.001.001</t>
  </si>
  <si>
    <t>A04.28.003</t>
  </si>
  <si>
    <t>Ультразвуковое исследование органов мошонки</t>
  </si>
  <si>
    <t>A08.21.005</t>
  </si>
  <si>
    <t>Цитологическое исследование микропрепарата тканей предстательной железы</t>
  </si>
  <si>
    <t>B03.053.002</t>
  </si>
  <si>
    <t>Тариф</t>
  </si>
  <si>
    <t>B03.053.002*</t>
  </si>
  <si>
    <t>Определение антиспермальных антител IgA, IgG в эякуляте (MAR-тест)</t>
  </si>
  <si>
    <t>Определение антител классов M, G (IgM, IgG) к вирусному гепатиту С (Hepatitis C virus) в крови</t>
  </si>
  <si>
    <t>A26.21.023</t>
  </si>
  <si>
    <t>Определение антител к бледной трепонеме (Treponema pallidum) в крови</t>
  </si>
  <si>
    <t>A09.05.135</t>
  </si>
  <si>
    <t>Исследование уровня общего кортизола в крови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</si>
  <si>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</si>
  <si>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</si>
  <si>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</si>
  <si>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</si>
  <si>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A26.06.021</t>
  </si>
  <si>
    <t>Определение антител к цитомегаловирусу (Cytomegalovirys) в крови</t>
  </si>
  <si>
    <t>A26.06.035</t>
  </si>
  <si>
    <t>Определение антигена (HbeAg) вируса гепатита В (Hepatitis В virus) в крови</t>
  </si>
  <si>
    <t>A26.06.036</t>
  </si>
  <si>
    <t>Определение антигена (HbsAg) вируса гепатита В (Hepatitis В virus) в крови</t>
  </si>
  <si>
    <t>Определение антигена (HBsAg) вируса гепатита В (Hepatitis В virus) в крови, качественное исследование</t>
  </si>
  <si>
    <t>Определение антител к вирусу гепатиту С (Hepatitis С virus) в крови</t>
  </si>
  <si>
    <t>A26.21.008</t>
  </si>
  <si>
    <t>Молекулярно-биологическое исследование отделяемого из уретры на вирус папилломы человека (Pailloma virus)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</si>
  <si>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</si>
  <si>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</si>
  <si>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A26.21.031.001</t>
  </si>
  <si>
    <t>Определение ДНК микоплазмы гениталиум (Mycoplasma genitalium)  в отделяемом из уретры методом ПЦР</t>
  </si>
  <si>
    <t>A26.20.009.002</t>
  </si>
  <si>
    <t>A26.06.113</t>
  </si>
  <si>
    <t>Определение антител к хламидии пневмонии (Chlamydophila pneumoniae) в крови</t>
  </si>
  <si>
    <t>Наименование вида медицинской реабилитации**</t>
  </si>
  <si>
    <t>1 балл по ШРМ</t>
  </si>
  <si>
    <t>2 балла по ШРМ</t>
  </si>
  <si>
    <t>3 балла по ШРМ</t>
  </si>
  <si>
    <t>Медицинская реабилитация пациентов с заболеваниями ЦНС (уровень 1)</t>
  </si>
  <si>
    <t>Медицинская реабилитация пациентов с заболеваниями ЦНС (уровень 2)</t>
  </si>
  <si>
    <t>Медицинская реабилитация пациентов с заболеваниями ЦНС (уровень 3)</t>
  </si>
  <si>
    <t>Медицинская реабилитация пациентов с заболеваниями периферической нервной системы  (уровень 1)</t>
  </si>
  <si>
    <t>Медицинская реабилитация пациентов с заболеваниями периферической нервной системы  (уровень 2)</t>
  </si>
  <si>
    <t>Медицинская реабилитация пациентов с заболеваниями периферической нервной системы  (уровень 3)</t>
  </si>
  <si>
    <t>Медицинская реабилитация пациентов с травмами и заболеваниями опорно- двигательного аппарата (уровень 1)</t>
  </si>
  <si>
    <t>Медицинская реабилитация пациентов с травмами и заболеваниями опорно- двигательного аппарата (уровень 2)</t>
  </si>
  <si>
    <t>Медицинская реабилитация пациентов с травмами и заболеваниями опорно- двигательного аппарата (уровень 3)</t>
  </si>
  <si>
    <t>Медицинская реабилитация пациентов с заболеваниями сердечно - сосудистой системы (уровень 1)</t>
  </si>
  <si>
    <t>Медицинская реабилитация пациентов с заболеваниями сердечно - сосудистой системы (уровень 2)</t>
  </si>
  <si>
    <t>Медицинская реабилитация пациентов с заболеваниями сердечно - сосудистой системы (уровень 3)</t>
  </si>
  <si>
    <t>Медицинская реабилитация пациентов после перенесенной коронавирусной инфекции COVID-19 (уровень 1)</t>
  </si>
  <si>
    <t>Медицинская реабилитация пациентов после перенесенной коронавирусной инфекции COVID-19 (уровень 2)</t>
  </si>
  <si>
    <t>Медицинская реабилитация пациентов после перенесенной коронавирусной инфекции COVID-19 (уровень 3)</t>
  </si>
  <si>
    <t>Медицинская реабилитация пациентов с онкологическими заболеваниями (уровень 1)</t>
  </si>
  <si>
    <t>Медицинская реабилитация пациентов с онкологическими заболеваниями (уровень 2)</t>
  </si>
  <si>
    <t>Медицинская реабилитация пациентов с онкологическими заболеваниями (уровень 3)</t>
  </si>
  <si>
    <t>Медицинская реабилитация пациентов с иными профилями оказания медицинской помощи (уровень 1)</t>
  </si>
  <si>
    <t>Медицинская реабилитация пациентов с иными профилями оказания медицинской помощи (уровень 2)</t>
  </si>
  <si>
    <t>Медицинская реабилитация пациентов с иными профилями оказания медицинской помощи (уровень 3)</t>
  </si>
  <si>
    <t>уровень 1</t>
  </si>
  <si>
    <t>2-5 дней</t>
  </si>
  <si>
    <t>уровень 2</t>
  </si>
  <si>
    <t>6-9 дней</t>
  </si>
  <si>
    <t>уровень 3</t>
  </si>
  <si>
    <t>10 дней и более</t>
  </si>
  <si>
    <t>** при оказании медицинской помощи на дому применяется повышающий коэфициент (К=1,10)</t>
  </si>
  <si>
    <t>Тарифы на оплату медицинской помощи в амбулаторных условиях, профиль "медицинская реабилитация", комплексные посещения 
на 2026 год</t>
  </si>
  <si>
    <t>Осмотр, исследование, мероприятие</t>
  </si>
  <si>
    <t>№</t>
  </si>
  <si>
    <t xml:space="preserve">Исследование уровня холестерина </t>
  </si>
  <si>
    <t>2</t>
  </si>
  <si>
    <t>Исследование уровня холестерина липопротеинов высокой плотности в крови</t>
  </si>
  <si>
    <t>A09.05.004</t>
  </si>
  <si>
    <t>3</t>
  </si>
  <si>
    <t>Исследование уровня холестерина липопротеинов низкой  плотности в крови</t>
  </si>
  <si>
    <t>4</t>
  </si>
  <si>
    <t>Исследование уровня тригцеридов в крови</t>
  </si>
  <si>
    <t>A09.05.025</t>
  </si>
  <si>
    <t>А09.05.027</t>
  </si>
  <si>
    <t xml:space="preserve">Тариф </t>
  </si>
  <si>
    <t>Тарифы стоимости определения уровня липопротеида (а) в крови*,                                           оценка липидного профиля** на 2026 год</t>
  </si>
  <si>
    <t>**  пациентам в возрасте 18-39 лет - один раз в 6 лет;</t>
  </si>
  <si>
    <t>постановление Правительства РФ № 2188 от 29 декабря 2025 года</t>
  </si>
  <si>
    <t xml:space="preserve">      в возрасте 40 лет и старше - один раз в 3 года</t>
  </si>
  <si>
    <t>* пациентам в возрасте 18-40 лет - однократно</t>
  </si>
  <si>
    <t>Липопротеид (а) в крови</t>
  </si>
  <si>
    <t>Специальности</t>
  </si>
  <si>
    <t>Обращение по заболеванию</t>
  </si>
  <si>
    <t>Посещения с профилактическими и иными целями</t>
  </si>
  <si>
    <t>Посещения по заболеваниям</t>
  </si>
  <si>
    <t>Обращение к врачу-психиатру кабинета  медико-психологической помощи</t>
  </si>
  <si>
    <t xml:space="preserve">Посещение к врачу -психотерапевту  психотерапевтического кабинета </t>
  </si>
  <si>
    <t xml:space="preserve">Посещения с профилактическими и иными целями </t>
  </si>
  <si>
    <t>Разовые посещения в связи с заболеванием (в т.ч. консультативный прием)</t>
  </si>
  <si>
    <t>посещения  (выездные бригады /дети, взрослые )</t>
  </si>
  <si>
    <t>посещения с  иными целями</t>
  </si>
  <si>
    <t xml:space="preserve">профилактические осмотры учащихся, проведение обязательных диагностических исследований гражданам при постановке их на воинский учет, призыве или поступлении на военную службу по контракту или приравненную к ней службу </t>
  </si>
  <si>
    <t>Психиатрия (взрослые/дети)</t>
  </si>
  <si>
    <t>Психиатрия-наркология (взрослые/дети)</t>
  </si>
  <si>
    <t>Фтизиатрия (взрослые/дети)</t>
  </si>
  <si>
    <t>Венерология (взрослые/дети)</t>
  </si>
  <si>
    <t>Инфекционные болезни (оказание медицинской помощи на базе Центра СПИД)</t>
  </si>
  <si>
    <t>-</t>
  </si>
  <si>
    <t>Профпатология</t>
  </si>
  <si>
    <t xml:space="preserve"> -     </t>
  </si>
  <si>
    <t>Паллиативная помощь (выездная бригада взрослые/дети)</t>
  </si>
  <si>
    <t xml:space="preserve">Паллиативная медицинская помощь </t>
  </si>
  <si>
    <t>Психотерапия</t>
  </si>
  <si>
    <t xml:space="preserve">Жидкостное цитологическое исследование микропрепарата  шейки матки </t>
  </si>
  <si>
    <t>А08.20.017.002</t>
  </si>
  <si>
    <t>Второй этап диспансеризации (женщины)</t>
  </si>
  <si>
    <t>Второй этап диспансеризации (мужчины)</t>
  </si>
  <si>
    <t xml:space="preserve">Тарифы стоимости случаев диспансеризации взрослого населения репродуктивного возраста по оценке репродуктивного здоровья на 2026 год
</t>
  </si>
  <si>
    <t xml:space="preserve"> Базовая программа</t>
  </si>
  <si>
    <r>
      <t>Специальности</t>
    </r>
    <r>
      <rPr>
        <vertAlign val="superscript"/>
        <sz val="12"/>
        <rFont val="Times New Roman"/>
        <family val="1"/>
        <charset val="204"/>
      </rPr>
      <t>1</t>
    </r>
  </si>
  <si>
    <t xml:space="preserve">Обращения по поводу заболевания </t>
  </si>
  <si>
    <t>Посещения с иными целями</t>
  </si>
  <si>
    <t>Диспансерное наблюдение* (комплексное посещение)</t>
  </si>
  <si>
    <t xml:space="preserve">Посещения по неотложной медицинской помощи </t>
  </si>
  <si>
    <t xml:space="preserve">Разовые посещения в связи с заболеванием, в т.ч. диспансерное наблюдение </t>
  </si>
  <si>
    <t xml:space="preserve">Консультативный прием </t>
  </si>
  <si>
    <t>Посещения с другими обстоятельствами</t>
  </si>
  <si>
    <t>Патронаж 
дети (0-3 лет);
беременные женщины</t>
  </si>
  <si>
    <t>Комплексное 
обследование</t>
  </si>
  <si>
    <t>Кардиология</t>
  </si>
  <si>
    <t>Кардиология (дети)</t>
  </si>
  <si>
    <t>Ревматология</t>
  </si>
  <si>
    <t>Ревматология (дети)</t>
  </si>
  <si>
    <t>Гериатрия</t>
  </si>
  <si>
    <t>Педиатрия</t>
  </si>
  <si>
    <t>Терапия</t>
  </si>
  <si>
    <t>Терапия (диспансерное наблюдение по поводу болезней системы кровообращения)</t>
  </si>
  <si>
    <t>Терапия (диспансерное наблюдение по поводу сахарного диабета)</t>
  </si>
  <si>
    <t>Терапия (углубленное профилактическое консультирование, 2-й этап диспансеризации, групповое)</t>
  </si>
  <si>
    <t>Терапия (углубленное профилактическое консультирование, 2-й этап диспансеризации, индивидуальное)</t>
  </si>
  <si>
    <t>Терапия (медицинская профилактика), углубленное профилактическое консультирование, 2-й этап диспансеризации, групповое</t>
  </si>
  <si>
    <t>Терапия (медицинская профилактика), углубленное профилактическое консультирование, 2-й этап диспансеризации, индивидуальное</t>
  </si>
  <si>
    <t>Гастроэнтерология</t>
  </si>
  <si>
    <t>Гастроэнтерология (дети)</t>
  </si>
  <si>
    <t>Пульмонология</t>
  </si>
  <si>
    <t>Пульмонология (дети)</t>
  </si>
  <si>
    <t>Эндокринология</t>
  </si>
  <si>
    <t>Эндокринология (дети)</t>
  </si>
  <si>
    <t>Аллергология</t>
  </si>
  <si>
    <t>Аллергология (дети)</t>
  </si>
  <si>
    <t>Неврология</t>
  </si>
  <si>
    <t>Неврология (дети)</t>
  </si>
  <si>
    <t>Инфекционные болезни</t>
  </si>
  <si>
    <t>Инфекционные болезни (дети)</t>
  </si>
  <si>
    <t>Хирургия</t>
  </si>
  <si>
    <t>Хирургия (дети)</t>
  </si>
  <si>
    <t>Онкология</t>
  </si>
  <si>
    <t>Онкология, уровень 1</t>
  </si>
  <si>
    <t>Онкология, уровень 2</t>
  </si>
  <si>
    <t>Онкология, уровень 3</t>
  </si>
  <si>
    <t>Онкология, уровень 4</t>
  </si>
  <si>
    <t>Онкология (дети)</t>
  </si>
  <si>
    <t>Травматология - ортопедия</t>
  </si>
  <si>
    <t>Травматология - ортопедия (дети)</t>
  </si>
  <si>
    <t>Нейрохирургия</t>
  </si>
  <si>
    <t>Нейрохирургия (дети)</t>
  </si>
  <si>
    <t>Колопроктология</t>
  </si>
  <si>
    <t>Гематология</t>
  </si>
  <si>
    <t>Гематология (дети)</t>
  </si>
  <si>
    <t>Урология</t>
  </si>
  <si>
    <t>Урология (дети)</t>
  </si>
  <si>
    <t>Нефрология</t>
  </si>
  <si>
    <t>Нефрология (дети)</t>
  </si>
  <si>
    <t>Акушерство-гинекология</t>
  </si>
  <si>
    <t>Акушерство-гинекология (медикаментозный аборт)</t>
  </si>
  <si>
    <t>Акушерство-гинекология (дети)</t>
  </si>
  <si>
    <t>Оториноларингология</t>
  </si>
  <si>
    <t>Оториноларингология (дети)</t>
  </si>
  <si>
    <t>Сурдология-оториноларингология</t>
  </si>
  <si>
    <t>Сурдология- оториноларингология (дети)</t>
  </si>
  <si>
    <t>Офтальмология (взрослые)</t>
  </si>
  <si>
    <t>Офтальмология (дети)</t>
  </si>
  <si>
    <t>Офтальмология (лазерное лечение)</t>
  </si>
  <si>
    <t>Офтальмология (комплексное лечение патологии органов зрения у детей)</t>
  </si>
  <si>
    <t>Дерматология</t>
  </si>
  <si>
    <t>Дерматология (дети)</t>
  </si>
  <si>
    <t>Фельдшер (акушерка)</t>
  </si>
  <si>
    <t>Фельдшер (дети)</t>
  </si>
  <si>
    <t>Акушер-гинеколог ЦПСиР</t>
  </si>
  <si>
    <t>Акушерство-гинекология (комплексное обследование супружеской пары с нарушением репродуктивной функции (бесплодие) - женщины, первичное обследование</t>
  </si>
  <si>
    <t>Акушерство-гинекология (комплексное обследование супружеской пары с нарушением репродуктивной функции (бесплодие) - женщины,  обследование при последующих обращениях после первичного обследования</t>
  </si>
  <si>
    <t>Уролог ЦПСиР</t>
  </si>
  <si>
    <t>Урология-андрология (комплексное обследование супружеской пары с нарушением репродуктивной функции (бесплодие) - мужчины, первичное обследование</t>
  </si>
  <si>
    <t>Урология-андрология (комплексное обследование супружеской пары с нарушением репродуктивной функции (бесплодие) - мужчины, обследование при последующих обращениях после первичного обследования</t>
  </si>
  <si>
    <t>Консультация (консилиум врачей)</t>
  </si>
  <si>
    <t>Медицинская психология</t>
  </si>
  <si>
    <t>Медицинская психология, доабортное консультирование</t>
  </si>
  <si>
    <t>Неотложная медицинская помощь, в том числе:</t>
  </si>
  <si>
    <t>терапевтические виды помощи</t>
  </si>
  <si>
    <t>хирургические виды помощи</t>
  </si>
  <si>
    <t>1 - при использовании телемедицинских технологий применяется повышающий коэффициент (К=1,05)</t>
  </si>
  <si>
    <t>2 - для диспансерного наблюдения врача онколога - коды МКБ-10 D24, N60 (приказ МЗ РФ от 15 марта 2022г. №168н)</t>
  </si>
  <si>
    <t>Приказ Министерства здравоохранения РФ от 4 июня 2020 г. N 548н "Об утверждении порядка диспансерного наблюдения за взрослыми с онкологическими заболеваниями"</t>
  </si>
  <si>
    <t>Время (мин.)</t>
  </si>
  <si>
    <t>Примерные программы
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</si>
  <si>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Наименование</t>
  </si>
  <si>
    <t>A01.30.026</t>
  </si>
  <si>
    <t>B03.045.018.002</t>
  </si>
  <si>
    <t>В03.016.003</t>
  </si>
  <si>
    <t>В03.016.006</t>
  </si>
  <si>
    <t>A09.05.076</t>
  </si>
  <si>
    <t>A09.05.274.001</t>
  </si>
  <si>
    <t>Исследование уровня цинка в крови методом атомно-абсорбционной спектроскопии</t>
  </si>
  <si>
    <t>A12.05.127</t>
  </si>
  <si>
    <t>A09.05.056</t>
  </si>
  <si>
    <t>A09.05.083</t>
  </si>
  <si>
    <t>A09.28.025</t>
  </si>
  <si>
    <t>A09.05.192</t>
  </si>
  <si>
    <t>малонового диальдегида (оксидативный стресс)</t>
  </si>
  <si>
    <t>A09.05.027</t>
  </si>
  <si>
    <t>A09.05.251</t>
  </si>
  <si>
    <t>A09.05.029</t>
  </si>
  <si>
    <t>A09.05.018</t>
  </si>
  <si>
    <t>A09.05.264</t>
  </si>
  <si>
    <t>A09.05.214</t>
  </si>
  <si>
    <t>гомоцистеина</t>
  </si>
  <si>
    <t>A12.06.060</t>
  </si>
  <si>
    <t>A09.05.080</t>
  </si>
  <si>
    <t>A09.05.051,001*</t>
  </si>
  <si>
    <t>A09.05.007</t>
  </si>
  <si>
    <t>A09.05.008</t>
  </si>
  <si>
    <t>A09.05.030</t>
  </si>
  <si>
    <t>A09.05.034</t>
  </si>
  <si>
    <t>A09.05.031</t>
  </si>
  <si>
    <t>A26.05.016</t>
  </si>
  <si>
    <t>A09.05.032</t>
  </si>
  <si>
    <t>A09.05.221</t>
  </si>
  <si>
    <t>A09.05.046</t>
  </si>
  <si>
    <t>A09.05.205</t>
  </si>
  <si>
    <t>B03.045.018.006</t>
  </si>
  <si>
    <t>B03.007.001</t>
  </si>
  <si>
    <t>от 30 января 2026 года</t>
  </si>
  <si>
    <t>от  30   января 2026 года</t>
  </si>
  <si>
    <r>
      <t>Тариф на оплату медицинской помощи,  оказанной в амбулаторных условиях на</t>
    </r>
    <r>
      <rPr>
        <b/>
        <sz val="14"/>
        <rFont val="Times New Roman"/>
        <family val="1"/>
        <charset val="204"/>
      </rPr>
      <t xml:space="preserve"> 2026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год</t>
    </r>
  </si>
  <si>
    <t xml:space="preserve">                             Тарифы стоимости  профилактических  осмотров несовершеннолетних граждан в 2026 году</t>
  </si>
  <si>
    <t xml:space="preserve">Пол </t>
  </si>
  <si>
    <t>Тарифы стоимости  диспансеризации детей-сирот, находящихся в стационарных условиях и взятых под опеку (попечительство) в 2026 году</t>
  </si>
  <si>
    <t xml:space="preserve">Тарифы  * на оплату медицинской помощи в амбулаторных условиях в  центрах здоровья (центрах медицины здорового долголетия) в  2026 году  </t>
  </si>
  <si>
    <t>от  30 января  2026 года</t>
  </si>
  <si>
    <t xml:space="preserve">Тарифы на оплату медицинской помощи в амбулаторных условиях, не установленных базовой Программой ОМС 
(сверхбазовая Программа ОМС)  в 2026 году
</t>
  </si>
  <si>
    <t>Тарифы стоимости комплексного обследования при бесплодии (женщины,мужчины) в 2026 году</t>
  </si>
  <si>
    <t>Фельдшер (акушерка) (диспансерное наблюдение по поводу болезней системы кровообращения)</t>
  </si>
  <si>
    <t>Фельдшер (акушерка) (диспансерное наблюдение по поводу сахарного диабета)</t>
  </si>
  <si>
    <t>При неполном курсе применяется тариф с понижающим коэффициентом  (К=0,65)</t>
  </si>
  <si>
    <t>фф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</si>
</sst>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_ ;\-#,##0.000\ "/>
    <numFmt numFmtId="167" formatCode="#,##0.00\ _₽"/>
    <numFmt numFmtId="168" formatCode="#,##0.00_ ;\-#,##0.00\ "/>
    <numFmt numFmtId="169" formatCode="0.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color rgb="FFED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22272F"/>
      <name val="PT Serif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65" fontId="1" fillId="0" borderId="0" applyFont="0" applyFill="0" applyBorder="0" applyAlignment="0" applyProtection="0"/>
  </cellStyleXfs>
  <cellXfs count="4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 wrapText="1"/>
    </xf>
    <xf numFmtId="165" fontId="9" fillId="0" borderId="1" xfId="2" applyNumberFormat="1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166" fontId="9" fillId="0" borderId="10" xfId="2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center" wrapText="1"/>
    </xf>
    <xf numFmtId="0" fontId="12" fillId="2" borderId="1" xfId="0" applyFont="1" applyFill="1" applyBorder="1" applyAlignment="1">
      <alignment vertical="top" wrapText="1"/>
    </xf>
    <xf numFmtId="0" fontId="1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/>
    <xf numFmtId="0" fontId="2" fillId="0" borderId="1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center" vertical="center"/>
    </xf>
    <xf numFmtId="4" fontId="10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2" fillId="0" borderId="0" xfId="2" applyFont="1"/>
    <xf numFmtId="0" fontId="12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vertical="center" wrapText="1"/>
    </xf>
    <xf numFmtId="0" fontId="13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164" fontId="10" fillId="0" borderId="1" xfId="2" applyNumberFormat="1" applyFont="1" applyBorder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49" fontId="10" fillId="0" borderId="0" xfId="2" applyNumberFormat="1" applyFont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16" fillId="0" borderId="0" xfId="0" applyFont="1" applyAlignment="1">
      <alignment vertical="top" wrapText="1"/>
    </xf>
    <xf numFmtId="0" fontId="12" fillId="0" borderId="0" xfId="0" applyFont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4" applyFont="1" applyBorder="1" applyAlignment="1">
      <alignment horizontal="center" vertical="top"/>
    </xf>
    <xf numFmtId="0" fontId="10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4" fillId="0" borderId="1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0" fillId="0" borderId="0" xfId="0" applyAlignment="1">
      <alignment wrapText="1"/>
    </xf>
    <xf numFmtId="0" fontId="12" fillId="0" borderId="0" xfId="2" applyFont="1" applyAlignment="1">
      <alignment horizontal="center" vertical="center" wrapText="1"/>
    </xf>
    <xf numFmtId="0" fontId="26" fillId="0" borderId="0" xfId="0" applyFont="1"/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 wrapText="1"/>
    </xf>
    <xf numFmtId="0" fontId="28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0" borderId="14" xfId="0" applyFont="1" applyBorder="1" applyAlignment="1">
      <alignment vertical="center"/>
    </xf>
    <xf numFmtId="4" fontId="17" fillId="0" borderId="1" xfId="0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4" fontId="17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4" fontId="26" fillId="0" borderId="0" xfId="0" applyNumberFormat="1" applyFont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 wrapText="1"/>
    </xf>
    <xf numFmtId="0" fontId="28" fillId="0" borderId="0" xfId="0" applyFont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/>
    <xf numFmtId="0" fontId="17" fillId="0" borderId="0" xfId="0" applyFont="1" applyAlignment="1">
      <alignment wrapText="1"/>
    </xf>
    <xf numFmtId="4" fontId="17" fillId="0" borderId="0" xfId="0" applyNumberFormat="1" applyFont="1" applyAlignment="1">
      <alignment horizontal="center"/>
    </xf>
    <xf numFmtId="0" fontId="26" fillId="0" borderId="0" xfId="0" applyFont="1" applyAlignment="1">
      <alignment wrapText="1"/>
    </xf>
    <xf numFmtId="4" fontId="26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43" fontId="10" fillId="0" borderId="1" xfId="5" applyFont="1" applyBorder="1" applyAlignment="1">
      <alignment horizontal="center" vertical="center" wrapText="1"/>
    </xf>
    <xf numFmtId="4" fontId="5" fillId="0" borderId="1" xfId="5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43" fontId="2" fillId="0" borderId="0" xfId="5" applyFont="1" applyAlignment="1">
      <alignment vertical="center"/>
    </xf>
    <xf numFmtId="4" fontId="29" fillId="0" borderId="0" xfId="5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43" fontId="14" fillId="0" borderId="0" xfId="5" applyFont="1" applyAlignment="1">
      <alignment vertical="center"/>
    </xf>
    <xf numFmtId="0" fontId="16" fillId="0" borderId="16" xfId="0" applyFont="1" applyBorder="1" applyAlignment="1">
      <alignment horizontal="center" vertical="center"/>
    </xf>
    <xf numFmtId="49" fontId="31" fillId="0" borderId="1" xfId="6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right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43" fontId="2" fillId="4" borderId="1" xfId="1" applyFont="1" applyFill="1" applyBorder="1" applyAlignment="1">
      <alignment horizontal="center" vertical="center" wrapText="1"/>
    </xf>
    <xf numFmtId="43" fontId="5" fillId="4" borderId="1" xfId="1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43" fontId="23" fillId="4" borderId="1" xfId="1" applyFont="1" applyFill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 wrapText="1"/>
    </xf>
    <xf numFmtId="43" fontId="5" fillId="4" borderId="1" xfId="1" applyFont="1" applyFill="1" applyBorder="1" applyAlignment="1">
      <alignment horizontal="center" vertical="center"/>
    </xf>
    <xf numFmtId="43" fontId="23" fillId="4" borderId="1" xfId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3" fontId="23" fillId="0" borderId="1" xfId="1" applyFont="1" applyBorder="1" applyAlignment="1">
      <alignment horizontal="center" vertical="center"/>
    </xf>
    <xf numFmtId="164" fontId="2" fillId="0" borderId="0" xfId="0" applyNumberFormat="1" applyFont="1"/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wrapText="1"/>
    </xf>
    <xf numFmtId="0" fontId="31" fillId="0" borderId="4" xfId="3" applyFont="1" applyBorder="1" applyAlignment="1">
      <alignment horizontal="center" vertical="center" wrapText="1"/>
    </xf>
    <xf numFmtId="0" fontId="33" fillId="0" borderId="1" xfId="3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/>
    </xf>
    <xf numFmtId="49" fontId="31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31" fillId="0" borderId="14" xfId="3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32" fillId="0" borderId="0" xfId="0" applyFont="1"/>
    <xf numFmtId="0" fontId="12" fillId="2" borderId="1" xfId="0" applyFont="1" applyFill="1" applyBorder="1" applyAlignment="1">
      <alignment vertical="center" wrapText="1"/>
    </xf>
    <xf numFmtId="0" fontId="12" fillId="2" borderId="0" xfId="0" applyFont="1" applyFill="1"/>
    <xf numFmtId="0" fontId="2" fillId="2" borderId="1" xfId="0" applyFont="1" applyFill="1" applyBorder="1"/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165" fontId="2" fillId="0" borderId="0" xfId="7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2" fontId="2" fillId="2" borderId="4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168" fontId="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6" fillId="0" borderId="0" xfId="0" applyFont="1" applyAlignment="1">
      <alignment horizontal="center"/>
    </xf>
    <xf numFmtId="4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6" fillId="0" borderId="4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4" fontId="12" fillId="2" borderId="1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6" fillId="3" borderId="0" xfId="0" applyFont="1" applyFill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168" fontId="8" fillId="0" borderId="1" xfId="1" applyNumberFormat="1" applyFont="1" applyFill="1" applyBorder="1" applyAlignment="1">
      <alignment horizontal="center"/>
    </xf>
    <xf numFmtId="168" fontId="8" fillId="0" borderId="1" xfId="1" applyNumberFormat="1" applyFont="1" applyFill="1" applyBorder="1" applyAlignment="1">
      <alignment horizontal="center" vertical="center"/>
    </xf>
    <xf numFmtId="0" fontId="31" fillId="0" borderId="1" xfId="3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10" fillId="0" borderId="2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/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40" fillId="2" borderId="0" xfId="0" applyFont="1" applyFill="1" applyAlignment="1">
      <alignment vertical="center" wrapText="1"/>
    </xf>
    <xf numFmtId="4" fontId="2" fillId="2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0" fontId="2" fillId="2" borderId="22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4" fontId="5" fillId="0" borderId="1" xfId="5" applyNumberFormat="1" applyFont="1" applyBorder="1" applyAlignment="1">
      <alignment horizontal="center" vertical="center"/>
    </xf>
    <xf numFmtId="4" fontId="5" fillId="0" borderId="1" xfId="5" applyNumberFormat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4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6" fillId="0" borderId="1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5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/>
    </xf>
    <xf numFmtId="4" fontId="17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8" fillId="0" borderId="11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horizontal="left" vertical="center" wrapText="1"/>
    </xf>
    <xf numFmtId="0" fontId="2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right" vertical="center" wrapText="1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168" fontId="2" fillId="2" borderId="1" xfId="1" applyNumberFormat="1" applyFont="1" applyFill="1" applyBorder="1" applyAlignment="1">
      <alignment horizontal="center" vertical="center"/>
    </xf>
    <xf numFmtId="0" fontId="39" fillId="2" borderId="20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68" fontId="2" fillId="2" borderId="2" xfId="1" applyNumberFormat="1" applyFont="1" applyFill="1" applyBorder="1" applyAlignment="1">
      <alignment horizontal="center" vertical="center"/>
    </xf>
    <xf numFmtId="168" fontId="2" fillId="2" borderId="4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49" fontId="6" fillId="0" borderId="5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left" wrapText="1"/>
    </xf>
    <xf numFmtId="0" fontId="12" fillId="2" borderId="19" xfId="0" applyFont="1" applyFill="1" applyBorder="1" applyAlignment="1">
      <alignment horizontal="left" wrapText="1"/>
    </xf>
    <xf numFmtId="0" fontId="12" fillId="2" borderId="14" xfId="0" applyFont="1" applyFill="1" applyBorder="1" applyAlignment="1">
      <alignment horizontal="left" wrapText="1"/>
    </xf>
    <xf numFmtId="0" fontId="12" fillId="0" borderId="16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6" fillId="3" borderId="19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4" fontId="5" fillId="2" borderId="2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8" fontId="2" fillId="2" borderId="3" xfId="1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168" fontId="5" fillId="2" borderId="2" xfId="1" applyNumberFormat="1" applyFont="1" applyFill="1" applyBorder="1" applyAlignment="1">
      <alignment horizontal="center" vertical="center"/>
    </xf>
    <xf numFmtId="168" fontId="5" fillId="2" borderId="4" xfId="1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</cellXfs>
  <cellStyles count="8">
    <cellStyle name="Гиперссылка" xfId="6" builtinId="8"/>
    <cellStyle name="Обычный" xfId="0" builtinId="0"/>
    <cellStyle name="Обычный 2" xfId="2" xr:uid="{AC95257D-C9DD-40A1-A84B-708420212DA9}"/>
    <cellStyle name="Обычный 2 4" xfId="3" xr:uid="{1F844618-0E9E-4796-8B12-B455CBB4BC62}"/>
    <cellStyle name="Обычный 3" xfId="4" xr:uid="{C74A7C92-5A73-4BA7-A2CC-1A97A5124249}"/>
    <cellStyle name="Финансовый" xfId="1" builtinId="3"/>
    <cellStyle name="Финансовый 2" xfId="7" xr:uid="{B1939E54-6C11-46D0-872A-C4CAE094DCAC}"/>
    <cellStyle name="Финансовый 2 3" xfId="5" xr:uid="{41A6030A-186B-4644-87AA-1CB1F2854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docum\ZID\SG\&#1055;&#1043;&#1043;\&#1055;&#1043;&#1043;_2026-2028&#1075;&#1075;\&#1056;&#1072;&#1089;&#1095;&#1077;&#1090;&#1099;%20&#1040;&#1055;&#1055;\&#1058;&#1072;&#1088;&#1080;&#1092;&#1099;_2026&#1075;.%20&#1072;&#1084;&#1073;.&#1087;&#1086;&#1084;._&#1076;&#1077;&#1081;&#1089;&#1090;&#1074;&#1091;&#1102;&#1097;&#1080;&#1081;%203.3.5..xls" TargetMode="External"/><Relationship Id="rId1" Type="http://schemas.openxmlformats.org/officeDocument/2006/relationships/externalLinkPath" Target="/docum/ZID/SG/&#1055;&#1043;&#1043;/&#1055;&#1043;&#1043;_2026-2028&#1075;&#1075;/&#1056;&#1072;&#1089;&#1095;&#1077;&#1090;&#1099;%20&#1040;&#1055;&#1055;/&#1058;&#1072;&#1088;&#1080;&#1092;&#1099;_2026&#1075;.%20&#1072;&#1084;&#1073;.&#1087;&#1086;&#1084;._&#1076;&#1077;&#1081;&#1089;&#1090;&#1074;&#1091;&#1102;&#1097;&#1080;&#1081;%203.3.5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Обращен. 2026"/>
      <sheetName val="дейст.тариф 2026"/>
      <sheetName val="3.3.5 (лист №1)"/>
      <sheetName val="2025 не пересчитывали"/>
      <sheetName val="дейст.тариф 2024"/>
      <sheetName val="Соответствие"/>
    </sheetNames>
    <sheetDataSet>
      <sheetData sheetId="0">
        <row r="5">
          <cell r="E5">
            <v>1696.66</v>
          </cell>
          <cell r="F5">
            <v>1696.66</v>
          </cell>
        </row>
        <row r="6">
          <cell r="F6">
            <v>2039.25</v>
          </cell>
        </row>
        <row r="7">
          <cell r="E7">
            <v>1321.43</v>
          </cell>
          <cell r="F7">
            <v>1321.43</v>
          </cell>
        </row>
        <row r="8">
          <cell r="E8">
            <v>2479.73</v>
          </cell>
          <cell r="F8">
            <v>2479.73</v>
          </cell>
        </row>
        <row r="9">
          <cell r="E9">
            <v>2365.5300000000002</v>
          </cell>
          <cell r="F9">
            <v>2365.5300000000002</v>
          </cell>
        </row>
        <row r="10">
          <cell r="E10">
            <v>1664.03</v>
          </cell>
          <cell r="F10">
            <v>1664.03</v>
          </cell>
        </row>
        <row r="11">
          <cell r="E11">
            <v>1712.97</v>
          </cell>
          <cell r="F11">
            <v>1712.97</v>
          </cell>
        </row>
        <row r="12">
          <cell r="E12">
            <v>1533.52</v>
          </cell>
          <cell r="F12">
            <v>1533.52</v>
          </cell>
        </row>
        <row r="13">
          <cell r="E13">
            <v>1076.72</v>
          </cell>
          <cell r="F13">
            <v>1076.72</v>
          </cell>
        </row>
        <row r="14">
          <cell r="E14">
            <v>2528.67</v>
          </cell>
          <cell r="F14">
            <v>2528.67</v>
          </cell>
        </row>
        <row r="15">
          <cell r="E15">
            <v>1631.4</v>
          </cell>
          <cell r="F15">
            <v>1631.4</v>
          </cell>
        </row>
        <row r="16">
          <cell r="E16">
            <v>1288.81</v>
          </cell>
          <cell r="F16">
            <v>1288.81</v>
          </cell>
        </row>
        <row r="17">
          <cell r="E17">
            <v>1729.28</v>
          </cell>
          <cell r="F17">
            <v>1729.28</v>
          </cell>
        </row>
        <row r="18">
          <cell r="E18">
            <v>1076.72</v>
          </cell>
        </row>
        <row r="21">
          <cell r="E21">
            <v>991.07</v>
          </cell>
          <cell r="F21">
            <v>1529.44</v>
          </cell>
        </row>
      </sheetData>
      <sheetData sheetId="1">
        <row r="10">
          <cell r="H10">
            <v>638.15</v>
          </cell>
          <cell r="N10">
            <v>797.69</v>
          </cell>
          <cell r="T10">
            <v>491.38</v>
          </cell>
        </row>
        <row r="11">
          <cell r="H11">
            <v>638.15</v>
          </cell>
          <cell r="N11">
            <v>765.78</v>
          </cell>
          <cell r="T11">
            <v>478.61</v>
          </cell>
        </row>
        <row r="12">
          <cell r="H12">
            <v>604.55999999999995</v>
          </cell>
          <cell r="N12">
            <v>1009.62</v>
          </cell>
        </row>
        <row r="13">
          <cell r="H13">
            <v>671.74</v>
          </cell>
          <cell r="N13">
            <v>1007.61</v>
          </cell>
          <cell r="T13">
            <v>503.81</v>
          </cell>
        </row>
        <row r="14">
          <cell r="H14">
            <v>845.18</v>
          </cell>
          <cell r="N14">
            <v>1352.29</v>
          </cell>
          <cell r="T14">
            <v>845.18</v>
          </cell>
          <cell r="Z14">
            <v>2253.81</v>
          </cell>
        </row>
        <row r="15">
          <cell r="H15">
            <v>560.44000000000005</v>
          </cell>
          <cell r="N15">
            <v>622.09</v>
          </cell>
          <cell r="T15">
            <v>347.47</v>
          </cell>
        </row>
        <row r="16">
          <cell r="N16">
            <v>622.71</v>
          </cell>
        </row>
        <row r="17">
          <cell r="H17">
            <v>560.44000000000005</v>
          </cell>
          <cell r="N17">
            <v>622.09</v>
          </cell>
        </row>
        <row r="18">
          <cell r="H18">
            <v>560.44000000000005</v>
          </cell>
          <cell r="N18">
            <v>622.09</v>
          </cell>
          <cell r="T18">
            <v>465.17</v>
          </cell>
        </row>
        <row r="19">
          <cell r="H19">
            <v>560.44000000000005</v>
          </cell>
          <cell r="N19">
            <v>622.71</v>
          </cell>
          <cell r="T19">
            <v>577.25</v>
          </cell>
        </row>
        <row r="20">
          <cell r="H20">
            <v>467.03</v>
          </cell>
          <cell r="N20">
            <v>621.15</v>
          </cell>
          <cell r="T20">
            <v>467.03</v>
          </cell>
        </row>
        <row r="21">
          <cell r="H21">
            <v>1059.5</v>
          </cell>
          <cell r="N21">
            <v>1493.9</v>
          </cell>
          <cell r="T21">
            <v>953.55</v>
          </cell>
        </row>
        <row r="22">
          <cell r="H22">
            <v>1246.48</v>
          </cell>
          <cell r="N22">
            <v>1558.1</v>
          </cell>
          <cell r="T22">
            <v>934.86</v>
          </cell>
        </row>
        <row r="23">
          <cell r="H23">
            <v>943.8</v>
          </cell>
          <cell r="N23">
            <v>1774.34</v>
          </cell>
        </row>
        <row r="24">
          <cell r="H24">
            <v>1179.76</v>
          </cell>
          <cell r="N24">
            <v>1769.64</v>
          </cell>
        </row>
        <row r="25">
          <cell r="H25">
            <v>569.9</v>
          </cell>
          <cell r="N25">
            <v>911.84</v>
          </cell>
          <cell r="T25">
            <v>455.92</v>
          </cell>
        </row>
        <row r="26">
          <cell r="H26">
            <v>759.86</v>
          </cell>
          <cell r="N26">
            <v>911.83</v>
          </cell>
          <cell r="T26">
            <v>569.9</v>
          </cell>
        </row>
        <row r="27">
          <cell r="H27">
            <v>841.38</v>
          </cell>
          <cell r="N27">
            <v>883.45</v>
          </cell>
          <cell r="T27">
            <v>732</v>
          </cell>
        </row>
        <row r="28">
          <cell r="H28">
            <v>841.38</v>
          </cell>
          <cell r="N28">
            <v>1018.07</v>
          </cell>
          <cell r="T28">
            <v>732</v>
          </cell>
        </row>
        <row r="29">
          <cell r="H29">
            <v>573.19000000000005</v>
          </cell>
          <cell r="N29">
            <v>957.23</v>
          </cell>
          <cell r="T29">
            <v>361.11</v>
          </cell>
        </row>
        <row r="30">
          <cell r="H30">
            <v>620.95000000000005</v>
          </cell>
          <cell r="N30">
            <v>956.26</v>
          </cell>
          <cell r="T30">
            <v>360.15</v>
          </cell>
        </row>
        <row r="31">
          <cell r="H31">
            <v>597.07000000000005</v>
          </cell>
          <cell r="N31">
            <v>794.1</v>
          </cell>
          <cell r="T31">
            <v>597.07000000000005</v>
          </cell>
        </row>
        <row r="32">
          <cell r="H32">
            <v>597.07000000000005</v>
          </cell>
          <cell r="N32">
            <v>794.1</v>
          </cell>
          <cell r="T32">
            <v>597.07000000000005</v>
          </cell>
        </row>
        <row r="33">
          <cell r="H33">
            <v>573.19000000000005</v>
          </cell>
          <cell r="N33">
            <v>957.23</v>
          </cell>
          <cell r="T33">
            <v>361.11</v>
          </cell>
        </row>
        <row r="34">
          <cell r="H34">
            <v>620.95000000000005</v>
          </cell>
          <cell r="N34">
            <v>956.26</v>
          </cell>
          <cell r="T34">
            <v>478.13</v>
          </cell>
        </row>
        <row r="37">
          <cell r="N37">
            <v>1146.3800000000001</v>
          </cell>
        </row>
        <row r="38">
          <cell r="N38">
            <v>1146.3699999999999</v>
          </cell>
        </row>
        <row r="39">
          <cell r="H39">
            <v>1194.1400000000001</v>
          </cell>
          <cell r="N39">
            <v>1791.21</v>
          </cell>
        </row>
        <row r="42">
          <cell r="N42">
            <v>1194.1500000000001</v>
          </cell>
        </row>
        <row r="43">
          <cell r="N43">
            <v>1194.1300000000001</v>
          </cell>
        </row>
        <row r="46">
          <cell r="H46">
            <v>483.13</v>
          </cell>
          <cell r="T46">
            <v>285.05</v>
          </cell>
        </row>
        <row r="47">
          <cell r="H47">
            <v>483.13</v>
          </cell>
          <cell r="T47">
            <v>425.15</v>
          </cell>
        </row>
        <row r="48">
          <cell r="H48">
            <v>817.16</v>
          </cell>
        </row>
        <row r="49">
          <cell r="H49">
            <v>437.66</v>
          </cell>
          <cell r="N49">
            <v>608.17999999999995</v>
          </cell>
        </row>
        <row r="50">
          <cell r="H50">
            <v>426.29</v>
          </cell>
          <cell r="N50">
            <v>682.06</v>
          </cell>
          <cell r="T50">
            <v>426.29</v>
          </cell>
        </row>
        <row r="51">
          <cell r="H51">
            <v>695.42</v>
          </cell>
          <cell r="N51">
            <v>869.28</v>
          </cell>
          <cell r="T51">
            <v>472.89</v>
          </cell>
          <cell r="U51">
            <v>399.74</v>
          </cell>
          <cell r="Z51">
            <v>2002.81</v>
          </cell>
        </row>
        <row r="52">
          <cell r="H52">
            <v>869.28</v>
          </cell>
          <cell r="N52">
            <v>1043.1400000000001</v>
          </cell>
          <cell r="T52">
            <v>521.57000000000005</v>
          </cell>
        </row>
        <row r="53">
          <cell r="H53">
            <v>994.16</v>
          </cell>
        </row>
        <row r="54">
          <cell r="H54">
            <v>465.31</v>
          </cell>
          <cell r="N54">
            <v>777.07</v>
          </cell>
          <cell r="T54">
            <v>330.37</v>
          </cell>
        </row>
        <row r="55">
          <cell r="H55">
            <v>465.31</v>
          </cell>
          <cell r="N55">
            <v>777.07</v>
          </cell>
          <cell r="T55">
            <v>386.21</v>
          </cell>
        </row>
        <row r="56">
          <cell r="N56">
            <v>1163.28</v>
          </cell>
        </row>
        <row r="57">
          <cell r="N57">
            <v>1163.28</v>
          </cell>
        </row>
        <row r="58">
          <cell r="H58">
            <v>416.21</v>
          </cell>
          <cell r="N58">
            <v>695.07</v>
          </cell>
          <cell r="T58">
            <v>208.11</v>
          </cell>
        </row>
        <row r="59">
          <cell r="H59">
            <v>416.21</v>
          </cell>
          <cell r="N59">
            <v>645.13</v>
          </cell>
          <cell r="T59">
            <v>283.02</v>
          </cell>
        </row>
        <row r="60">
          <cell r="H60">
            <v>481.43</v>
          </cell>
          <cell r="N60">
            <v>601.79</v>
          </cell>
          <cell r="T60">
            <v>284.04000000000002</v>
          </cell>
        </row>
        <row r="61">
          <cell r="H61">
            <v>481.43</v>
          </cell>
          <cell r="N61">
            <v>649.92999999999995</v>
          </cell>
          <cell r="T61">
            <v>370.7</v>
          </cell>
        </row>
        <row r="69">
          <cell r="H69">
            <v>420.33</v>
          </cell>
          <cell r="T69">
            <v>260.61</v>
          </cell>
        </row>
        <row r="70">
          <cell r="H70">
            <v>633.89</v>
          </cell>
          <cell r="T70">
            <v>633.89</v>
          </cell>
        </row>
        <row r="71">
          <cell r="N71">
            <v>1555.23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D38F1-9BC6-4CC8-829B-F879F8409CC3}">
  <sheetPr filterMode="1">
    <pageSetUpPr fitToPage="1"/>
  </sheetPr>
  <dimension ref="A1:AD91"/>
  <sheetViews>
    <sheetView topLeftCell="A4" zoomScale="75" zoomScaleNormal="75" zoomScaleSheetLayoutView="75" workbookViewId="0">
      <pane xSplit="2" ySplit="10" topLeftCell="C14" activePane="bottomRight" state="frozen"/>
      <selection activeCell="A4" sqref="A4"/>
      <selection pane="topRight" activeCell="C4" sqref="C4"/>
      <selection pane="bottomLeft" activeCell="A11" sqref="A11"/>
      <selection pane="bottomRight" activeCell="F44" sqref="F44"/>
    </sheetView>
  </sheetViews>
  <sheetFormatPr defaultRowHeight="15.75" x14ac:dyDescent="0.25"/>
  <cols>
    <col min="1" max="1" width="4.140625" style="47" customWidth="1"/>
    <col min="2" max="2" width="66.28515625" style="182" customWidth="1"/>
    <col min="3" max="3" width="11.7109375" style="182" customWidth="1"/>
    <col min="4" max="4" width="11.85546875" style="182" customWidth="1"/>
    <col min="5" max="5" width="11.140625" style="182" customWidth="1"/>
    <col min="6" max="6" width="9.5703125" style="47" customWidth="1"/>
    <col min="7" max="7" width="11.42578125" style="182" customWidth="1"/>
    <col min="8" max="8" width="11" style="182" customWidth="1"/>
    <col min="9" max="9" width="10.28515625" style="182" customWidth="1"/>
    <col min="10" max="10" width="10" style="182" customWidth="1"/>
    <col min="11" max="11" width="9.140625" style="182"/>
    <col min="12" max="13" width="12.7109375" style="182" bestFit="1" customWidth="1"/>
    <col min="14" max="255" width="9.140625" style="182"/>
    <col min="256" max="256" width="4.140625" style="182" customWidth="1"/>
    <col min="257" max="257" width="66.28515625" style="182" customWidth="1"/>
    <col min="258" max="258" width="11.7109375" style="182" customWidth="1"/>
    <col min="259" max="259" width="11.85546875" style="182" customWidth="1"/>
    <col min="260" max="260" width="11.140625" style="182" customWidth="1"/>
    <col min="261" max="261" width="9.5703125" style="182" customWidth="1"/>
    <col min="262" max="262" width="11.42578125" style="182" customWidth="1"/>
    <col min="263" max="263" width="11" style="182" customWidth="1"/>
    <col min="264" max="264" width="10.28515625" style="182" customWidth="1"/>
    <col min="265" max="265" width="10" style="182" customWidth="1"/>
    <col min="266" max="266" width="9.140625" style="182"/>
    <col min="267" max="267" width="20.140625" style="182" customWidth="1"/>
    <col min="268" max="269" width="12.7109375" style="182" bestFit="1" customWidth="1"/>
    <col min="270" max="511" width="9.140625" style="182"/>
    <col min="512" max="512" width="4.140625" style="182" customWidth="1"/>
    <col min="513" max="513" width="66.28515625" style="182" customWidth="1"/>
    <col min="514" max="514" width="11.7109375" style="182" customWidth="1"/>
    <col min="515" max="515" width="11.85546875" style="182" customWidth="1"/>
    <col min="516" max="516" width="11.140625" style="182" customWidth="1"/>
    <col min="517" max="517" width="9.5703125" style="182" customWidth="1"/>
    <col min="518" max="518" width="11.42578125" style="182" customWidth="1"/>
    <col min="519" max="519" width="11" style="182" customWidth="1"/>
    <col min="520" max="520" width="10.28515625" style="182" customWidth="1"/>
    <col min="521" max="521" width="10" style="182" customWidth="1"/>
    <col min="522" max="522" width="9.140625" style="182"/>
    <col min="523" max="523" width="20.140625" style="182" customWidth="1"/>
    <col min="524" max="525" width="12.7109375" style="182" bestFit="1" customWidth="1"/>
    <col min="526" max="767" width="9.140625" style="182"/>
    <col min="768" max="768" width="4.140625" style="182" customWidth="1"/>
    <col min="769" max="769" width="66.28515625" style="182" customWidth="1"/>
    <col min="770" max="770" width="11.7109375" style="182" customWidth="1"/>
    <col min="771" max="771" width="11.85546875" style="182" customWidth="1"/>
    <col min="772" max="772" width="11.140625" style="182" customWidth="1"/>
    <col min="773" max="773" width="9.5703125" style="182" customWidth="1"/>
    <col min="774" max="774" width="11.42578125" style="182" customWidth="1"/>
    <col min="775" max="775" width="11" style="182" customWidth="1"/>
    <col min="776" max="776" width="10.28515625" style="182" customWidth="1"/>
    <col min="777" max="777" width="10" style="182" customWidth="1"/>
    <col min="778" max="778" width="9.140625" style="182"/>
    <col min="779" max="779" width="20.140625" style="182" customWidth="1"/>
    <col min="780" max="781" width="12.7109375" style="182" bestFit="1" customWidth="1"/>
    <col min="782" max="1023" width="9.140625" style="182"/>
    <col min="1024" max="1024" width="4.140625" style="182" customWidth="1"/>
    <col min="1025" max="1025" width="66.28515625" style="182" customWidth="1"/>
    <col min="1026" max="1026" width="11.7109375" style="182" customWidth="1"/>
    <col min="1027" max="1027" width="11.85546875" style="182" customWidth="1"/>
    <col min="1028" max="1028" width="11.140625" style="182" customWidth="1"/>
    <col min="1029" max="1029" width="9.5703125" style="182" customWidth="1"/>
    <col min="1030" max="1030" width="11.42578125" style="182" customWidth="1"/>
    <col min="1031" max="1031" width="11" style="182" customWidth="1"/>
    <col min="1032" max="1032" width="10.28515625" style="182" customWidth="1"/>
    <col min="1033" max="1033" width="10" style="182" customWidth="1"/>
    <col min="1034" max="1034" width="9.140625" style="182"/>
    <col min="1035" max="1035" width="20.140625" style="182" customWidth="1"/>
    <col min="1036" max="1037" width="12.7109375" style="182" bestFit="1" customWidth="1"/>
    <col min="1038" max="1279" width="9.140625" style="182"/>
    <col min="1280" max="1280" width="4.140625" style="182" customWidth="1"/>
    <col min="1281" max="1281" width="66.28515625" style="182" customWidth="1"/>
    <col min="1282" max="1282" width="11.7109375" style="182" customWidth="1"/>
    <col min="1283" max="1283" width="11.85546875" style="182" customWidth="1"/>
    <col min="1284" max="1284" width="11.140625" style="182" customWidth="1"/>
    <col min="1285" max="1285" width="9.5703125" style="182" customWidth="1"/>
    <col min="1286" max="1286" width="11.42578125" style="182" customWidth="1"/>
    <col min="1287" max="1287" width="11" style="182" customWidth="1"/>
    <col min="1288" max="1288" width="10.28515625" style="182" customWidth="1"/>
    <col min="1289" max="1289" width="10" style="182" customWidth="1"/>
    <col min="1290" max="1290" width="9.140625" style="182"/>
    <col min="1291" max="1291" width="20.140625" style="182" customWidth="1"/>
    <col min="1292" max="1293" width="12.7109375" style="182" bestFit="1" customWidth="1"/>
    <col min="1294" max="1535" width="9.140625" style="182"/>
    <col min="1536" max="1536" width="4.140625" style="182" customWidth="1"/>
    <col min="1537" max="1537" width="66.28515625" style="182" customWidth="1"/>
    <col min="1538" max="1538" width="11.7109375" style="182" customWidth="1"/>
    <col min="1539" max="1539" width="11.85546875" style="182" customWidth="1"/>
    <col min="1540" max="1540" width="11.140625" style="182" customWidth="1"/>
    <col min="1541" max="1541" width="9.5703125" style="182" customWidth="1"/>
    <col min="1542" max="1542" width="11.42578125" style="182" customWidth="1"/>
    <col min="1543" max="1543" width="11" style="182" customWidth="1"/>
    <col min="1544" max="1544" width="10.28515625" style="182" customWidth="1"/>
    <col min="1545" max="1545" width="10" style="182" customWidth="1"/>
    <col min="1546" max="1546" width="9.140625" style="182"/>
    <col min="1547" max="1547" width="20.140625" style="182" customWidth="1"/>
    <col min="1548" max="1549" width="12.7109375" style="182" bestFit="1" customWidth="1"/>
    <col min="1550" max="1791" width="9.140625" style="182"/>
    <col min="1792" max="1792" width="4.140625" style="182" customWidth="1"/>
    <col min="1793" max="1793" width="66.28515625" style="182" customWidth="1"/>
    <col min="1794" max="1794" width="11.7109375" style="182" customWidth="1"/>
    <col min="1795" max="1795" width="11.85546875" style="182" customWidth="1"/>
    <col min="1796" max="1796" width="11.140625" style="182" customWidth="1"/>
    <col min="1797" max="1797" width="9.5703125" style="182" customWidth="1"/>
    <col min="1798" max="1798" width="11.42578125" style="182" customWidth="1"/>
    <col min="1799" max="1799" width="11" style="182" customWidth="1"/>
    <col min="1800" max="1800" width="10.28515625" style="182" customWidth="1"/>
    <col min="1801" max="1801" width="10" style="182" customWidth="1"/>
    <col min="1802" max="1802" width="9.140625" style="182"/>
    <col min="1803" max="1803" width="20.140625" style="182" customWidth="1"/>
    <col min="1804" max="1805" width="12.7109375" style="182" bestFit="1" customWidth="1"/>
    <col min="1806" max="2047" width="9.140625" style="182"/>
    <col min="2048" max="2048" width="4.140625" style="182" customWidth="1"/>
    <col min="2049" max="2049" width="66.28515625" style="182" customWidth="1"/>
    <col min="2050" max="2050" width="11.7109375" style="182" customWidth="1"/>
    <col min="2051" max="2051" width="11.85546875" style="182" customWidth="1"/>
    <col min="2052" max="2052" width="11.140625" style="182" customWidth="1"/>
    <col min="2053" max="2053" width="9.5703125" style="182" customWidth="1"/>
    <col min="2054" max="2054" width="11.42578125" style="182" customWidth="1"/>
    <col min="2055" max="2055" width="11" style="182" customWidth="1"/>
    <col min="2056" max="2056" width="10.28515625" style="182" customWidth="1"/>
    <col min="2057" max="2057" width="10" style="182" customWidth="1"/>
    <col min="2058" max="2058" width="9.140625" style="182"/>
    <col min="2059" max="2059" width="20.140625" style="182" customWidth="1"/>
    <col min="2060" max="2061" width="12.7109375" style="182" bestFit="1" customWidth="1"/>
    <col min="2062" max="2303" width="9.140625" style="182"/>
    <col min="2304" max="2304" width="4.140625" style="182" customWidth="1"/>
    <col min="2305" max="2305" width="66.28515625" style="182" customWidth="1"/>
    <col min="2306" max="2306" width="11.7109375" style="182" customWidth="1"/>
    <col min="2307" max="2307" width="11.85546875" style="182" customWidth="1"/>
    <col min="2308" max="2308" width="11.140625" style="182" customWidth="1"/>
    <col min="2309" max="2309" width="9.5703125" style="182" customWidth="1"/>
    <col min="2310" max="2310" width="11.42578125" style="182" customWidth="1"/>
    <col min="2311" max="2311" width="11" style="182" customWidth="1"/>
    <col min="2312" max="2312" width="10.28515625" style="182" customWidth="1"/>
    <col min="2313" max="2313" width="10" style="182" customWidth="1"/>
    <col min="2314" max="2314" width="9.140625" style="182"/>
    <col min="2315" max="2315" width="20.140625" style="182" customWidth="1"/>
    <col min="2316" max="2317" width="12.7109375" style="182" bestFit="1" customWidth="1"/>
    <col min="2318" max="2559" width="9.140625" style="182"/>
    <col min="2560" max="2560" width="4.140625" style="182" customWidth="1"/>
    <col min="2561" max="2561" width="66.28515625" style="182" customWidth="1"/>
    <col min="2562" max="2562" width="11.7109375" style="182" customWidth="1"/>
    <col min="2563" max="2563" width="11.85546875" style="182" customWidth="1"/>
    <col min="2564" max="2564" width="11.140625" style="182" customWidth="1"/>
    <col min="2565" max="2565" width="9.5703125" style="182" customWidth="1"/>
    <col min="2566" max="2566" width="11.42578125" style="182" customWidth="1"/>
    <col min="2567" max="2567" width="11" style="182" customWidth="1"/>
    <col min="2568" max="2568" width="10.28515625" style="182" customWidth="1"/>
    <col min="2569" max="2569" width="10" style="182" customWidth="1"/>
    <col min="2570" max="2570" width="9.140625" style="182"/>
    <col min="2571" max="2571" width="20.140625" style="182" customWidth="1"/>
    <col min="2572" max="2573" width="12.7109375" style="182" bestFit="1" customWidth="1"/>
    <col min="2574" max="2815" width="9.140625" style="182"/>
    <col min="2816" max="2816" width="4.140625" style="182" customWidth="1"/>
    <col min="2817" max="2817" width="66.28515625" style="182" customWidth="1"/>
    <col min="2818" max="2818" width="11.7109375" style="182" customWidth="1"/>
    <col min="2819" max="2819" width="11.85546875" style="182" customWidth="1"/>
    <col min="2820" max="2820" width="11.140625" style="182" customWidth="1"/>
    <col min="2821" max="2821" width="9.5703125" style="182" customWidth="1"/>
    <col min="2822" max="2822" width="11.42578125" style="182" customWidth="1"/>
    <col min="2823" max="2823" width="11" style="182" customWidth="1"/>
    <col min="2824" max="2824" width="10.28515625" style="182" customWidth="1"/>
    <col min="2825" max="2825" width="10" style="182" customWidth="1"/>
    <col min="2826" max="2826" width="9.140625" style="182"/>
    <col min="2827" max="2827" width="20.140625" style="182" customWidth="1"/>
    <col min="2828" max="2829" width="12.7109375" style="182" bestFit="1" customWidth="1"/>
    <col min="2830" max="3071" width="9.140625" style="182"/>
    <col min="3072" max="3072" width="4.140625" style="182" customWidth="1"/>
    <col min="3073" max="3073" width="66.28515625" style="182" customWidth="1"/>
    <col min="3074" max="3074" width="11.7109375" style="182" customWidth="1"/>
    <col min="3075" max="3075" width="11.85546875" style="182" customWidth="1"/>
    <col min="3076" max="3076" width="11.140625" style="182" customWidth="1"/>
    <col min="3077" max="3077" width="9.5703125" style="182" customWidth="1"/>
    <col min="3078" max="3078" width="11.42578125" style="182" customWidth="1"/>
    <col min="3079" max="3079" width="11" style="182" customWidth="1"/>
    <col min="3080" max="3080" width="10.28515625" style="182" customWidth="1"/>
    <col min="3081" max="3081" width="10" style="182" customWidth="1"/>
    <col min="3082" max="3082" width="9.140625" style="182"/>
    <col min="3083" max="3083" width="20.140625" style="182" customWidth="1"/>
    <col min="3084" max="3085" width="12.7109375" style="182" bestFit="1" customWidth="1"/>
    <col min="3086" max="3327" width="9.140625" style="182"/>
    <col min="3328" max="3328" width="4.140625" style="182" customWidth="1"/>
    <col min="3329" max="3329" width="66.28515625" style="182" customWidth="1"/>
    <col min="3330" max="3330" width="11.7109375" style="182" customWidth="1"/>
    <col min="3331" max="3331" width="11.85546875" style="182" customWidth="1"/>
    <col min="3332" max="3332" width="11.140625" style="182" customWidth="1"/>
    <col min="3333" max="3333" width="9.5703125" style="182" customWidth="1"/>
    <col min="3334" max="3334" width="11.42578125" style="182" customWidth="1"/>
    <col min="3335" max="3335" width="11" style="182" customWidth="1"/>
    <col min="3336" max="3336" width="10.28515625" style="182" customWidth="1"/>
    <col min="3337" max="3337" width="10" style="182" customWidth="1"/>
    <col min="3338" max="3338" width="9.140625" style="182"/>
    <col min="3339" max="3339" width="20.140625" style="182" customWidth="1"/>
    <col min="3340" max="3341" width="12.7109375" style="182" bestFit="1" customWidth="1"/>
    <col min="3342" max="3583" width="9.140625" style="182"/>
    <col min="3584" max="3584" width="4.140625" style="182" customWidth="1"/>
    <col min="3585" max="3585" width="66.28515625" style="182" customWidth="1"/>
    <col min="3586" max="3586" width="11.7109375" style="182" customWidth="1"/>
    <col min="3587" max="3587" width="11.85546875" style="182" customWidth="1"/>
    <col min="3588" max="3588" width="11.140625" style="182" customWidth="1"/>
    <col min="3589" max="3589" width="9.5703125" style="182" customWidth="1"/>
    <col min="3590" max="3590" width="11.42578125" style="182" customWidth="1"/>
    <col min="3591" max="3591" width="11" style="182" customWidth="1"/>
    <col min="3592" max="3592" width="10.28515625" style="182" customWidth="1"/>
    <col min="3593" max="3593" width="10" style="182" customWidth="1"/>
    <col min="3594" max="3594" width="9.140625" style="182"/>
    <col min="3595" max="3595" width="20.140625" style="182" customWidth="1"/>
    <col min="3596" max="3597" width="12.7109375" style="182" bestFit="1" customWidth="1"/>
    <col min="3598" max="3839" width="9.140625" style="182"/>
    <col min="3840" max="3840" width="4.140625" style="182" customWidth="1"/>
    <col min="3841" max="3841" width="66.28515625" style="182" customWidth="1"/>
    <col min="3842" max="3842" width="11.7109375" style="182" customWidth="1"/>
    <col min="3843" max="3843" width="11.85546875" style="182" customWidth="1"/>
    <col min="3844" max="3844" width="11.140625" style="182" customWidth="1"/>
    <col min="3845" max="3845" width="9.5703125" style="182" customWidth="1"/>
    <col min="3846" max="3846" width="11.42578125" style="182" customWidth="1"/>
    <col min="3847" max="3847" width="11" style="182" customWidth="1"/>
    <col min="3848" max="3848" width="10.28515625" style="182" customWidth="1"/>
    <col min="3849" max="3849" width="10" style="182" customWidth="1"/>
    <col min="3850" max="3850" width="9.140625" style="182"/>
    <col min="3851" max="3851" width="20.140625" style="182" customWidth="1"/>
    <col min="3852" max="3853" width="12.7109375" style="182" bestFit="1" customWidth="1"/>
    <col min="3854" max="4095" width="9.140625" style="182"/>
    <col min="4096" max="4096" width="4.140625" style="182" customWidth="1"/>
    <col min="4097" max="4097" width="66.28515625" style="182" customWidth="1"/>
    <col min="4098" max="4098" width="11.7109375" style="182" customWidth="1"/>
    <col min="4099" max="4099" width="11.85546875" style="182" customWidth="1"/>
    <col min="4100" max="4100" width="11.140625" style="182" customWidth="1"/>
    <col min="4101" max="4101" width="9.5703125" style="182" customWidth="1"/>
    <col min="4102" max="4102" width="11.42578125" style="182" customWidth="1"/>
    <col min="4103" max="4103" width="11" style="182" customWidth="1"/>
    <col min="4104" max="4104" width="10.28515625" style="182" customWidth="1"/>
    <col min="4105" max="4105" width="10" style="182" customWidth="1"/>
    <col min="4106" max="4106" width="9.140625" style="182"/>
    <col min="4107" max="4107" width="20.140625" style="182" customWidth="1"/>
    <col min="4108" max="4109" width="12.7109375" style="182" bestFit="1" customWidth="1"/>
    <col min="4110" max="4351" width="9.140625" style="182"/>
    <col min="4352" max="4352" width="4.140625" style="182" customWidth="1"/>
    <col min="4353" max="4353" width="66.28515625" style="182" customWidth="1"/>
    <col min="4354" max="4354" width="11.7109375" style="182" customWidth="1"/>
    <col min="4355" max="4355" width="11.85546875" style="182" customWidth="1"/>
    <col min="4356" max="4356" width="11.140625" style="182" customWidth="1"/>
    <col min="4357" max="4357" width="9.5703125" style="182" customWidth="1"/>
    <col min="4358" max="4358" width="11.42578125" style="182" customWidth="1"/>
    <col min="4359" max="4359" width="11" style="182" customWidth="1"/>
    <col min="4360" max="4360" width="10.28515625" style="182" customWidth="1"/>
    <col min="4361" max="4361" width="10" style="182" customWidth="1"/>
    <col min="4362" max="4362" width="9.140625" style="182"/>
    <col min="4363" max="4363" width="20.140625" style="182" customWidth="1"/>
    <col min="4364" max="4365" width="12.7109375" style="182" bestFit="1" customWidth="1"/>
    <col min="4366" max="4607" width="9.140625" style="182"/>
    <col min="4608" max="4608" width="4.140625" style="182" customWidth="1"/>
    <col min="4609" max="4609" width="66.28515625" style="182" customWidth="1"/>
    <col min="4610" max="4610" width="11.7109375" style="182" customWidth="1"/>
    <col min="4611" max="4611" width="11.85546875" style="182" customWidth="1"/>
    <col min="4612" max="4612" width="11.140625" style="182" customWidth="1"/>
    <col min="4613" max="4613" width="9.5703125" style="182" customWidth="1"/>
    <col min="4614" max="4614" width="11.42578125" style="182" customWidth="1"/>
    <col min="4615" max="4615" width="11" style="182" customWidth="1"/>
    <col min="4616" max="4616" width="10.28515625" style="182" customWidth="1"/>
    <col min="4617" max="4617" width="10" style="182" customWidth="1"/>
    <col min="4618" max="4618" width="9.140625" style="182"/>
    <col min="4619" max="4619" width="20.140625" style="182" customWidth="1"/>
    <col min="4620" max="4621" width="12.7109375" style="182" bestFit="1" customWidth="1"/>
    <col min="4622" max="4863" width="9.140625" style="182"/>
    <col min="4864" max="4864" width="4.140625" style="182" customWidth="1"/>
    <col min="4865" max="4865" width="66.28515625" style="182" customWidth="1"/>
    <col min="4866" max="4866" width="11.7109375" style="182" customWidth="1"/>
    <col min="4867" max="4867" width="11.85546875" style="182" customWidth="1"/>
    <col min="4868" max="4868" width="11.140625" style="182" customWidth="1"/>
    <col min="4869" max="4869" width="9.5703125" style="182" customWidth="1"/>
    <col min="4870" max="4870" width="11.42578125" style="182" customWidth="1"/>
    <col min="4871" max="4871" width="11" style="182" customWidth="1"/>
    <col min="4872" max="4872" width="10.28515625" style="182" customWidth="1"/>
    <col min="4873" max="4873" width="10" style="182" customWidth="1"/>
    <col min="4874" max="4874" width="9.140625" style="182"/>
    <col min="4875" max="4875" width="20.140625" style="182" customWidth="1"/>
    <col min="4876" max="4877" width="12.7109375" style="182" bestFit="1" customWidth="1"/>
    <col min="4878" max="5119" width="9.140625" style="182"/>
    <col min="5120" max="5120" width="4.140625" style="182" customWidth="1"/>
    <col min="5121" max="5121" width="66.28515625" style="182" customWidth="1"/>
    <col min="5122" max="5122" width="11.7109375" style="182" customWidth="1"/>
    <col min="5123" max="5123" width="11.85546875" style="182" customWidth="1"/>
    <col min="5124" max="5124" width="11.140625" style="182" customWidth="1"/>
    <col min="5125" max="5125" width="9.5703125" style="182" customWidth="1"/>
    <col min="5126" max="5126" width="11.42578125" style="182" customWidth="1"/>
    <col min="5127" max="5127" width="11" style="182" customWidth="1"/>
    <col min="5128" max="5128" width="10.28515625" style="182" customWidth="1"/>
    <col min="5129" max="5129" width="10" style="182" customWidth="1"/>
    <col min="5130" max="5130" width="9.140625" style="182"/>
    <col min="5131" max="5131" width="20.140625" style="182" customWidth="1"/>
    <col min="5132" max="5133" width="12.7109375" style="182" bestFit="1" customWidth="1"/>
    <col min="5134" max="5375" width="9.140625" style="182"/>
    <col min="5376" max="5376" width="4.140625" style="182" customWidth="1"/>
    <col min="5377" max="5377" width="66.28515625" style="182" customWidth="1"/>
    <col min="5378" max="5378" width="11.7109375" style="182" customWidth="1"/>
    <col min="5379" max="5379" width="11.85546875" style="182" customWidth="1"/>
    <col min="5380" max="5380" width="11.140625" style="182" customWidth="1"/>
    <col min="5381" max="5381" width="9.5703125" style="182" customWidth="1"/>
    <col min="5382" max="5382" width="11.42578125" style="182" customWidth="1"/>
    <col min="5383" max="5383" width="11" style="182" customWidth="1"/>
    <col min="5384" max="5384" width="10.28515625" style="182" customWidth="1"/>
    <col min="5385" max="5385" width="10" style="182" customWidth="1"/>
    <col min="5386" max="5386" width="9.140625" style="182"/>
    <col min="5387" max="5387" width="20.140625" style="182" customWidth="1"/>
    <col min="5388" max="5389" width="12.7109375" style="182" bestFit="1" customWidth="1"/>
    <col min="5390" max="5631" width="9.140625" style="182"/>
    <col min="5632" max="5632" width="4.140625" style="182" customWidth="1"/>
    <col min="5633" max="5633" width="66.28515625" style="182" customWidth="1"/>
    <col min="5634" max="5634" width="11.7109375" style="182" customWidth="1"/>
    <col min="5635" max="5635" width="11.85546875" style="182" customWidth="1"/>
    <col min="5636" max="5636" width="11.140625" style="182" customWidth="1"/>
    <col min="5637" max="5637" width="9.5703125" style="182" customWidth="1"/>
    <col min="5638" max="5638" width="11.42578125" style="182" customWidth="1"/>
    <col min="5639" max="5639" width="11" style="182" customWidth="1"/>
    <col min="5640" max="5640" width="10.28515625" style="182" customWidth="1"/>
    <col min="5641" max="5641" width="10" style="182" customWidth="1"/>
    <col min="5642" max="5642" width="9.140625" style="182"/>
    <col min="5643" max="5643" width="20.140625" style="182" customWidth="1"/>
    <col min="5644" max="5645" width="12.7109375" style="182" bestFit="1" customWidth="1"/>
    <col min="5646" max="5887" width="9.140625" style="182"/>
    <col min="5888" max="5888" width="4.140625" style="182" customWidth="1"/>
    <col min="5889" max="5889" width="66.28515625" style="182" customWidth="1"/>
    <col min="5890" max="5890" width="11.7109375" style="182" customWidth="1"/>
    <col min="5891" max="5891" width="11.85546875" style="182" customWidth="1"/>
    <col min="5892" max="5892" width="11.140625" style="182" customWidth="1"/>
    <col min="5893" max="5893" width="9.5703125" style="182" customWidth="1"/>
    <col min="5894" max="5894" width="11.42578125" style="182" customWidth="1"/>
    <col min="5895" max="5895" width="11" style="182" customWidth="1"/>
    <col min="5896" max="5896" width="10.28515625" style="182" customWidth="1"/>
    <col min="5897" max="5897" width="10" style="182" customWidth="1"/>
    <col min="5898" max="5898" width="9.140625" style="182"/>
    <col min="5899" max="5899" width="20.140625" style="182" customWidth="1"/>
    <col min="5900" max="5901" width="12.7109375" style="182" bestFit="1" customWidth="1"/>
    <col min="5902" max="6143" width="9.140625" style="182"/>
    <col min="6144" max="6144" width="4.140625" style="182" customWidth="1"/>
    <col min="6145" max="6145" width="66.28515625" style="182" customWidth="1"/>
    <col min="6146" max="6146" width="11.7109375" style="182" customWidth="1"/>
    <col min="6147" max="6147" width="11.85546875" style="182" customWidth="1"/>
    <col min="6148" max="6148" width="11.140625" style="182" customWidth="1"/>
    <col min="6149" max="6149" width="9.5703125" style="182" customWidth="1"/>
    <col min="6150" max="6150" width="11.42578125" style="182" customWidth="1"/>
    <col min="6151" max="6151" width="11" style="182" customWidth="1"/>
    <col min="6152" max="6152" width="10.28515625" style="182" customWidth="1"/>
    <col min="6153" max="6153" width="10" style="182" customWidth="1"/>
    <col min="6154" max="6154" width="9.140625" style="182"/>
    <col min="6155" max="6155" width="20.140625" style="182" customWidth="1"/>
    <col min="6156" max="6157" width="12.7109375" style="182" bestFit="1" customWidth="1"/>
    <col min="6158" max="6399" width="9.140625" style="182"/>
    <col min="6400" max="6400" width="4.140625" style="182" customWidth="1"/>
    <col min="6401" max="6401" width="66.28515625" style="182" customWidth="1"/>
    <col min="6402" max="6402" width="11.7109375" style="182" customWidth="1"/>
    <col min="6403" max="6403" width="11.85546875" style="182" customWidth="1"/>
    <col min="6404" max="6404" width="11.140625" style="182" customWidth="1"/>
    <col min="6405" max="6405" width="9.5703125" style="182" customWidth="1"/>
    <col min="6406" max="6406" width="11.42578125" style="182" customWidth="1"/>
    <col min="6407" max="6407" width="11" style="182" customWidth="1"/>
    <col min="6408" max="6408" width="10.28515625" style="182" customWidth="1"/>
    <col min="6409" max="6409" width="10" style="182" customWidth="1"/>
    <col min="6410" max="6410" width="9.140625" style="182"/>
    <col min="6411" max="6411" width="20.140625" style="182" customWidth="1"/>
    <col min="6412" max="6413" width="12.7109375" style="182" bestFit="1" customWidth="1"/>
    <col min="6414" max="6655" width="9.140625" style="182"/>
    <col min="6656" max="6656" width="4.140625" style="182" customWidth="1"/>
    <col min="6657" max="6657" width="66.28515625" style="182" customWidth="1"/>
    <col min="6658" max="6658" width="11.7109375" style="182" customWidth="1"/>
    <col min="6659" max="6659" width="11.85546875" style="182" customWidth="1"/>
    <col min="6660" max="6660" width="11.140625" style="182" customWidth="1"/>
    <col min="6661" max="6661" width="9.5703125" style="182" customWidth="1"/>
    <col min="6662" max="6662" width="11.42578125" style="182" customWidth="1"/>
    <col min="6663" max="6663" width="11" style="182" customWidth="1"/>
    <col min="6664" max="6664" width="10.28515625" style="182" customWidth="1"/>
    <col min="6665" max="6665" width="10" style="182" customWidth="1"/>
    <col min="6666" max="6666" width="9.140625" style="182"/>
    <col min="6667" max="6667" width="20.140625" style="182" customWidth="1"/>
    <col min="6668" max="6669" width="12.7109375" style="182" bestFit="1" customWidth="1"/>
    <col min="6670" max="6911" width="9.140625" style="182"/>
    <col min="6912" max="6912" width="4.140625" style="182" customWidth="1"/>
    <col min="6913" max="6913" width="66.28515625" style="182" customWidth="1"/>
    <col min="6914" max="6914" width="11.7109375" style="182" customWidth="1"/>
    <col min="6915" max="6915" width="11.85546875" style="182" customWidth="1"/>
    <col min="6916" max="6916" width="11.140625" style="182" customWidth="1"/>
    <col min="6917" max="6917" width="9.5703125" style="182" customWidth="1"/>
    <col min="6918" max="6918" width="11.42578125" style="182" customWidth="1"/>
    <col min="6919" max="6919" width="11" style="182" customWidth="1"/>
    <col min="6920" max="6920" width="10.28515625" style="182" customWidth="1"/>
    <col min="6921" max="6921" width="10" style="182" customWidth="1"/>
    <col min="6922" max="6922" width="9.140625" style="182"/>
    <col min="6923" max="6923" width="20.140625" style="182" customWidth="1"/>
    <col min="6924" max="6925" width="12.7109375" style="182" bestFit="1" customWidth="1"/>
    <col min="6926" max="7167" width="9.140625" style="182"/>
    <col min="7168" max="7168" width="4.140625" style="182" customWidth="1"/>
    <col min="7169" max="7169" width="66.28515625" style="182" customWidth="1"/>
    <col min="7170" max="7170" width="11.7109375" style="182" customWidth="1"/>
    <col min="7171" max="7171" width="11.85546875" style="182" customWidth="1"/>
    <col min="7172" max="7172" width="11.140625" style="182" customWidth="1"/>
    <col min="7173" max="7173" width="9.5703125" style="182" customWidth="1"/>
    <col min="7174" max="7174" width="11.42578125" style="182" customWidth="1"/>
    <col min="7175" max="7175" width="11" style="182" customWidth="1"/>
    <col min="7176" max="7176" width="10.28515625" style="182" customWidth="1"/>
    <col min="7177" max="7177" width="10" style="182" customWidth="1"/>
    <col min="7178" max="7178" width="9.140625" style="182"/>
    <col min="7179" max="7179" width="20.140625" style="182" customWidth="1"/>
    <col min="7180" max="7181" width="12.7109375" style="182" bestFit="1" customWidth="1"/>
    <col min="7182" max="7423" width="9.140625" style="182"/>
    <col min="7424" max="7424" width="4.140625" style="182" customWidth="1"/>
    <col min="7425" max="7425" width="66.28515625" style="182" customWidth="1"/>
    <col min="7426" max="7426" width="11.7109375" style="182" customWidth="1"/>
    <col min="7427" max="7427" width="11.85546875" style="182" customWidth="1"/>
    <col min="7428" max="7428" width="11.140625" style="182" customWidth="1"/>
    <col min="7429" max="7429" width="9.5703125" style="182" customWidth="1"/>
    <col min="7430" max="7430" width="11.42578125" style="182" customWidth="1"/>
    <col min="7431" max="7431" width="11" style="182" customWidth="1"/>
    <col min="7432" max="7432" width="10.28515625" style="182" customWidth="1"/>
    <col min="7433" max="7433" width="10" style="182" customWidth="1"/>
    <col min="7434" max="7434" width="9.140625" style="182"/>
    <col min="7435" max="7435" width="20.140625" style="182" customWidth="1"/>
    <col min="7436" max="7437" width="12.7109375" style="182" bestFit="1" customWidth="1"/>
    <col min="7438" max="7679" width="9.140625" style="182"/>
    <col min="7680" max="7680" width="4.140625" style="182" customWidth="1"/>
    <col min="7681" max="7681" width="66.28515625" style="182" customWidth="1"/>
    <col min="7682" max="7682" width="11.7109375" style="182" customWidth="1"/>
    <col min="7683" max="7683" width="11.85546875" style="182" customWidth="1"/>
    <col min="7684" max="7684" width="11.140625" style="182" customWidth="1"/>
    <col min="7685" max="7685" width="9.5703125" style="182" customWidth="1"/>
    <col min="7686" max="7686" width="11.42578125" style="182" customWidth="1"/>
    <col min="7687" max="7687" width="11" style="182" customWidth="1"/>
    <col min="7688" max="7688" width="10.28515625" style="182" customWidth="1"/>
    <col min="7689" max="7689" width="10" style="182" customWidth="1"/>
    <col min="7690" max="7690" width="9.140625" style="182"/>
    <col min="7691" max="7691" width="20.140625" style="182" customWidth="1"/>
    <col min="7692" max="7693" width="12.7109375" style="182" bestFit="1" customWidth="1"/>
    <col min="7694" max="7935" width="9.140625" style="182"/>
    <col min="7936" max="7936" width="4.140625" style="182" customWidth="1"/>
    <col min="7937" max="7937" width="66.28515625" style="182" customWidth="1"/>
    <col min="7938" max="7938" width="11.7109375" style="182" customWidth="1"/>
    <col min="7939" max="7939" width="11.85546875" style="182" customWidth="1"/>
    <col min="7940" max="7940" width="11.140625" style="182" customWidth="1"/>
    <col min="7941" max="7941" width="9.5703125" style="182" customWidth="1"/>
    <col min="7942" max="7942" width="11.42578125" style="182" customWidth="1"/>
    <col min="7943" max="7943" width="11" style="182" customWidth="1"/>
    <col min="7944" max="7944" width="10.28515625" style="182" customWidth="1"/>
    <col min="7945" max="7945" width="10" style="182" customWidth="1"/>
    <col min="7946" max="7946" width="9.140625" style="182"/>
    <col min="7947" max="7947" width="20.140625" style="182" customWidth="1"/>
    <col min="7948" max="7949" width="12.7109375" style="182" bestFit="1" customWidth="1"/>
    <col min="7950" max="8191" width="9.140625" style="182"/>
    <col min="8192" max="8192" width="4.140625" style="182" customWidth="1"/>
    <col min="8193" max="8193" width="66.28515625" style="182" customWidth="1"/>
    <col min="8194" max="8194" width="11.7109375" style="182" customWidth="1"/>
    <col min="8195" max="8195" width="11.85546875" style="182" customWidth="1"/>
    <col min="8196" max="8196" width="11.140625" style="182" customWidth="1"/>
    <col min="8197" max="8197" width="9.5703125" style="182" customWidth="1"/>
    <col min="8198" max="8198" width="11.42578125" style="182" customWidth="1"/>
    <col min="8199" max="8199" width="11" style="182" customWidth="1"/>
    <col min="8200" max="8200" width="10.28515625" style="182" customWidth="1"/>
    <col min="8201" max="8201" width="10" style="182" customWidth="1"/>
    <col min="8202" max="8202" width="9.140625" style="182"/>
    <col min="8203" max="8203" width="20.140625" style="182" customWidth="1"/>
    <col min="8204" max="8205" width="12.7109375" style="182" bestFit="1" customWidth="1"/>
    <col min="8206" max="8447" width="9.140625" style="182"/>
    <col min="8448" max="8448" width="4.140625" style="182" customWidth="1"/>
    <col min="8449" max="8449" width="66.28515625" style="182" customWidth="1"/>
    <col min="8450" max="8450" width="11.7109375" style="182" customWidth="1"/>
    <col min="8451" max="8451" width="11.85546875" style="182" customWidth="1"/>
    <col min="8452" max="8452" width="11.140625" style="182" customWidth="1"/>
    <col min="8453" max="8453" width="9.5703125" style="182" customWidth="1"/>
    <col min="8454" max="8454" width="11.42578125" style="182" customWidth="1"/>
    <col min="8455" max="8455" width="11" style="182" customWidth="1"/>
    <col min="8456" max="8456" width="10.28515625" style="182" customWidth="1"/>
    <col min="8457" max="8457" width="10" style="182" customWidth="1"/>
    <col min="8458" max="8458" width="9.140625" style="182"/>
    <col min="8459" max="8459" width="20.140625" style="182" customWidth="1"/>
    <col min="8460" max="8461" width="12.7109375" style="182" bestFit="1" customWidth="1"/>
    <col min="8462" max="8703" width="9.140625" style="182"/>
    <col min="8704" max="8704" width="4.140625" style="182" customWidth="1"/>
    <col min="8705" max="8705" width="66.28515625" style="182" customWidth="1"/>
    <col min="8706" max="8706" width="11.7109375" style="182" customWidth="1"/>
    <col min="8707" max="8707" width="11.85546875" style="182" customWidth="1"/>
    <col min="8708" max="8708" width="11.140625" style="182" customWidth="1"/>
    <col min="8709" max="8709" width="9.5703125" style="182" customWidth="1"/>
    <col min="8710" max="8710" width="11.42578125" style="182" customWidth="1"/>
    <col min="8711" max="8711" width="11" style="182" customWidth="1"/>
    <col min="8712" max="8712" width="10.28515625" style="182" customWidth="1"/>
    <col min="8713" max="8713" width="10" style="182" customWidth="1"/>
    <col min="8714" max="8714" width="9.140625" style="182"/>
    <col min="8715" max="8715" width="20.140625" style="182" customWidth="1"/>
    <col min="8716" max="8717" width="12.7109375" style="182" bestFit="1" customWidth="1"/>
    <col min="8718" max="8959" width="9.140625" style="182"/>
    <col min="8960" max="8960" width="4.140625" style="182" customWidth="1"/>
    <col min="8961" max="8961" width="66.28515625" style="182" customWidth="1"/>
    <col min="8962" max="8962" width="11.7109375" style="182" customWidth="1"/>
    <col min="8963" max="8963" width="11.85546875" style="182" customWidth="1"/>
    <col min="8964" max="8964" width="11.140625" style="182" customWidth="1"/>
    <col min="8965" max="8965" width="9.5703125" style="182" customWidth="1"/>
    <col min="8966" max="8966" width="11.42578125" style="182" customWidth="1"/>
    <col min="8967" max="8967" width="11" style="182" customWidth="1"/>
    <col min="8968" max="8968" width="10.28515625" style="182" customWidth="1"/>
    <col min="8969" max="8969" width="10" style="182" customWidth="1"/>
    <col min="8970" max="8970" width="9.140625" style="182"/>
    <col min="8971" max="8971" width="20.140625" style="182" customWidth="1"/>
    <col min="8972" max="8973" width="12.7109375" style="182" bestFit="1" customWidth="1"/>
    <col min="8974" max="9215" width="9.140625" style="182"/>
    <col min="9216" max="9216" width="4.140625" style="182" customWidth="1"/>
    <col min="9217" max="9217" width="66.28515625" style="182" customWidth="1"/>
    <col min="9218" max="9218" width="11.7109375" style="182" customWidth="1"/>
    <col min="9219" max="9219" width="11.85546875" style="182" customWidth="1"/>
    <col min="9220" max="9220" width="11.140625" style="182" customWidth="1"/>
    <col min="9221" max="9221" width="9.5703125" style="182" customWidth="1"/>
    <col min="9222" max="9222" width="11.42578125" style="182" customWidth="1"/>
    <col min="9223" max="9223" width="11" style="182" customWidth="1"/>
    <col min="9224" max="9224" width="10.28515625" style="182" customWidth="1"/>
    <col min="9225" max="9225" width="10" style="182" customWidth="1"/>
    <col min="9226" max="9226" width="9.140625" style="182"/>
    <col min="9227" max="9227" width="20.140625" style="182" customWidth="1"/>
    <col min="9228" max="9229" width="12.7109375" style="182" bestFit="1" customWidth="1"/>
    <col min="9230" max="9471" width="9.140625" style="182"/>
    <col min="9472" max="9472" width="4.140625" style="182" customWidth="1"/>
    <col min="9473" max="9473" width="66.28515625" style="182" customWidth="1"/>
    <col min="9474" max="9474" width="11.7109375" style="182" customWidth="1"/>
    <col min="9475" max="9475" width="11.85546875" style="182" customWidth="1"/>
    <col min="9476" max="9476" width="11.140625" style="182" customWidth="1"/>
    <col min="9477" max="9477" width="9.5703125" style="182" customWidth="1"/>
    <col min="9478" max="9478" width="11.42578125" style="182" customWidth="1"/>
    <col min="9479" max="9479" width="11" style="182" customWidth="1"/>
    <col min="9480" max="9480" width="10.28515625" style="182" customWidth="1"/>
    <col min="9481" max="9481" width="10" style="182" customWidth="1"/>
    <col min="9482" max="9482" width="9.140625" style="182"/>
    <col min="9483" max="9483" width="20.140625" style="182" customWidth="1"/>
    <col min="9484" max="9485" width="12.7109375" style="182" bestFit="1" customWidth="1"/>
    <col min="9486" max="9727" width="9.140625" style="182"/>
    <col min="9728" max="9728" width="4.140625" style="182" customWidth="1"/>
    <col min="9729" max="9729" width="66.28515625" style="182" customWidth="1"/>
    <col min="9730" max="9730" width="11.7109375" style="182" customWidth="1"/>
    <col min="9731" max="9731" width="11.85546875" style="182" customWidth="1"/>
    <col min="9732" max="9732" width="11.140625" style="182" customWidth="1"/>
    <col min="9733" max="9733" width="9.5703125" style="182" customWidth="1"/>
    <col min="9734" max="9734" width="11.42578125" style="182" customWidth="1"/>
    <col min="9735" max="9735" width="11" style="182" customWidth="1"/>
    <col min="9736" max="9736" width="10.28515625" style="182" customWidth="1"/>
    <col min="9737" max="9737" width="10" style="182" customWidth="1"/>
    <col min="9738" max="9738" width="9.140625" style="182"/>
    <col min="9739" max="9739" width="20.140625" style="182" customWidth="1"/>
    <col min="9740" max="9741" width="12.7109375" style="182" bestFit="1" customWidth="1"/>
    <col min="9742" max="9983" width="9.140625" style="182"/>
    <col min="9984" max="9984" width="4.140625" style="182" customWidth="1"/>
    <col min="9985" max="9985" width="66.28515625" style="182" customWidth="1"/>
    <col min="9986" max="9986" width="11.7109375" style="182" customWidth="1"/>
    <col min="9987" max="9987" width="11.85546875" style="182" customWidth="1"/>
    <col min="9988" max="9988" width="11.140625" style="182" customWidth="1"/>
    <col min="9989" max="9989" width="9.5703125" style="182" customWidth="1"/>
    <col min="9990" max="9990" width="11.42578125" style="182" customWidth="1"/>
    <col min="9991" max="9991" width="11" style="182" customWidth="1"/>
    <col min="9992" max="9992" width="10.28515625" style="182" customWidth="1"/>
    <col min="9993" max="9993" width="10" style="182" customWidth="1"/>
    <col min="9994" max="9994" width="9.140625" style="182"/>
    <col min="9995" max="9995" width="20.140625" style="182" customWidth="1"/>
    <col min="9996" max="9997" width="12.7109375" style="182" bestFit="1" customWidth="1"/>
    <col min="9998" max="10239" width="9.140625" style="182"/>
    <col min="10240" max="10240" width="4.140625" style="182" customWidth="1"/>
    <col min="10241" max="10241" width="66.28515625" style="182" customWidth="1"/>
    <col min="10242" max="10242" width="11.7109375" style="182" customWidth="1"/>
    <col min="10243" max="10243" width="11.85546875" style="182" customWidth="1"/>
    <col min="10244" max="10244" width="11.140625" style="182" customWidth="1"/>
    <col min="10245" max="10245" width="9.5703125" style="182" customWidth="1"/>
    <col min="10246" max="10246" width="11.42578125" style="182" customWidth="1"/>
    <col min="10247" max="10247" width="11" style="182" customWidth="1"/>
    <col min="10248" max="10248" width="10.28515625" style="182" customWidth="1"/>
    <col min="10249" max="10249" width="10" style="182" customWidth="1"/>
    <col min="10250" max="10250" width="9.140625" style="182"/>
    <col min="10251" max="10251" width="20.140625" style="182" customWidth="1"/>
    <col min="10252" max="10253" width="12.7109375" style="182" bestFit="1" customWidth="1"/>
    <col min="10254" max="10495" width="9.140625" style="182"/>
    <col min="10496" max="10496" width="4.140625" style="182" customWidth="1"/>
    <col min="10497" max="10497" width="66.28515625" style="182" customWidth="1"/>
    <col min="10498" max="10498" width="11.7109375" style="182" customWidth="1"/>
    <col min="10499" max="10499" width="11.85546875" style="182" customWidth="1"/>
    <col min="10500" max="10500" width="11.140625" style="182" customWidth="1"/>
    <col min="10501" max="10501" width="9.5703125" style="182" customWidth="1"/>
    <col min="10502" max="10502" width="11.42578125" style="182" customWidth="1"/>
    <col min="10503" max="10503" width="11" style="182" customWidth="1"/>
    <col min="10504" max="10504" width="10.28515625" style="182" customWidth="1"/>
    <col min="10505" max="10505" width="10" style="182" customWidth="1"/>
    <col min="10506" max="10506" width="9.140625" style="182"/>
    <col min="10507" max="10507" width="20.140625" style="182" customWidth="1"/>
    <col min="10508" max="10509" width="12.7109375" style="182" bestFit="1" customWidth="1"/>
    <col min="10510" max="10751" width="9.140625" style="182"/>
    <col min="10752" max="10752" width="4.140625" style="182" customWidth="1"/>
    <col min="10753" max="10753" width="66.28515625" style="182" customWidth="1"/>
    <col min="10754" max="10754" width="11.7109375" style="182" customWidth="1"/>
    <col min="10755" max="10755" width="11.85546875" style="182" customWidth="1"/>
    <col min="10756" max="10756" width="11.140625" style="182" customWidth="1"/>
    <col min="10757" max="10757" width="9.5703125" style="182" customWidth="1"/>
    <col min="10758" max="10758" width="11.42578125" style="182" customWidth="1"/>
    <col min="10759" max="10759" width="11" style="182" customWidth="1"/>
    <col min="10760" max="10760" width="10.28515625" style="182" customWidth="1"/>
    <col min="10761" max="10761" width="10" style="182" customWidth="1"/>
    <col min="10762" max="10762" width="9.140625" style="182"/>
    <col min="10763" max="10763" width="20.140625" style="182" customWidth="1"/>
    <col min="10764" max="10765" width="12.7109375" style="182" bestFit="1" customWidth="1"/>
    <col min="10766" max="11007" width="9.140625" style="182"/>
    <col min="11008" max="11008" width="4.140625" style="182" customWidth="1"/>
    <col min="11009" max="11009" width="66.28515625" style="182" customWidth="1"/>
    <col min="11010" max="11010" width="11.7109375" style="182" customWidth="1"/>
    <col min="11011" max="11011" width="11.85546875" style="182" customWidth="1"/>
    <col min="11012" max="11012" width="11.140625" style="182" customWidth="1"/>
    <col min="11013" max="11013" width="9.5703125" style="182" customWidth="1"/>
    <col min="11014" max="11014" width="11.42578125" style="182" customWidth="1"/>
    <col min="11015" max="11015" width="11" style="182" customWidth="1"/>
    <col min="11016" max="11016" width="10.28515625" style="182" customWidth="1"/>
    <col min="11017" max="11017" width="10" style="182" customWidth="1"/>
    <col min="11018" max="11018" width="9.140625" style="182"/>
    <col min="11019" max="11019" width="20.140625" style="182" customWidth="1"/>
    <col min="11020" max="11021" width="12.7109375" style="182" bestFit="1" customWidth="1"/>
    <col min="11022" max="11263" width="9.140625" style="182"/>
    <col min="11264" max="11264" width="4.140625" style="182" customWidth="1"/>
    <col min="11265" max="11265" width="66.28515625" style="182" customWidth="1"/>
    <col min="11266" max="11266" width="11.7109375" style="182" customWidth="1"/>
    <col min="11267" max="11267" width="11.85546875" style="182" customWidth="1"/>
    <col min="11268" max="11268" width="11.140625" style="182" customWidth="1"/>
    <col min="11269" max="11269" width="9.5703125" style="182" customWidth="1"/>
    <col min="11270" max="11270" width="11.42578125" style="182" customWidth="1"/>
    <col min="11271" max="11271" width="11" style="182" customWidth="1"/>
    <col min="11272" max="11272" width="10.28515625" style="182" customWidth="1"/>
    <col min="11273" max="11273" width="10" style="182" customWidth="1"/>
    <col min="11274" max="11274" width="9.140625" style="182"/>
    <col min="11275" max="11275" width="20.140625" style="182" customWidth="1"/>
    <col min="11276" max="11277" width="12.7109375" style="182" bestFit="1" customWidth="1"/>
    <col min="11278" max="11519" width="9.140625" style="182"/>
    <col min="11520" max="11520" width="4.140625" style="182" customWidth="1"/>
    <col min="11521" max="11521" width="66.28515625" style="182" customWidth="1"/>
    <col min="11522" max="11522" width="11.7109375" style="182" customWidth="1"/>
    <col min="11523" max="11523" width="11.85546875" style="182" customWidth="1"/>
    <col min="11524" max="11524" width="11.140625" style="182" customWidth="1"/>
    <col min="11525" max="11525" width="9.5703125" style="182" customWidth="1"/>
    <col min="11526" max="11526" width="11.42578125" style="182" customWidth="1"/>
    <col min="11527" max="11527" width="11" style="182" customWidth="1"/>
    <col min="11528" max="11528" width="10.28515625" style="182" customWidth="1"/>
    <col min="11529" max="11529" width="10" style="182" customWidth="1"/>
    <col min="11530" max="11530" width="9.140625" style="182"/>
    <col min="11531" max="11531" width="20.140625" style="182" customWidth="1"/>
    <col min="11532" max="11533" width="12.7109375" style="182" bestFit="1" customWidth="1"/>
    <col min="11534" max="11775" width="9.140625" style="182"/>
    <col min="11776" max="11776" width="4.140625" style="182" customWidth="1"/>
    <col min="11777" max="11777" width="66.28515625" style="182" customWidth="1"/>
    <col min="11778" max="11778" width="11.7109375" style="182" customWidth="1"/>
    <col min="11779" max="11779" width="11.85546875" style="182" customWidth="1"/>
    <col min="11780" max="11780" width="11.140625" style="182" customWidth="1"/>
    <col min="11781" max="11781" width="9.5703125" style="182" customWidth="1"/>
    <col min="11782" max="11782" width="11.42578125" style="182" customWidth="1"/>
    <col min="11783" max="11783" width="11" style="182" customWidth="1"/>
    <col min="11784" max="11784" width="10.28515625" style="182" customWidth="1"/>
    <col min="11785" max="11785" width="10" style="182" customWidth="1"/>
    <col min="11786" max="11786" width="9.140625" style="182"/>
    <col min="11787" max="11787" width="20.140625" style="182" customWidth="1"/>
    <col min="11788" max="11789" width="12.7109375" style="182" bestFit="1" customWidth="1"/>
    <col min="11790" max="12031" width="9.140625" style="182"/>
    <col min="12032" max="12032" width="4.140625" style="182" customWidth="1"/>
    <col min="12033" max="12033" width="66.28515625" style="182" customWidth="1"/>
    <col min="12034" max="12034" width="11.7109375" style="182" customWidth="1"/>
    <col min="12035" max="12035" width="11.85546875" style="182" customWidth="1"/>
    <col min="12036" max="12036" width="11.140625" style="182" customWidth="1"/>
    <col min="12037" max="12037" width="9.5703125" style="182" customWidth="1"/>
    <col min="12038" max="12038" width="11.42578125" style="182" customWidth="1"/>
    <col min="12039" max="12039" width="11" style="182" customWidth="1"/>
    <col min="12040" max="12040" width="10.28515625" style="182" customWidth="1"/>
    <col min="12041" max="12041" width="10" style="182" customWidth="1"/>
    <col min="12042" max="12042" width="9.140625" style="182"/>
    <col min="12043" max="12043" width="20.140625" style="182" customWidth="1"/>
    <col min="12044" max="12045" width="12.7109375" style="182" bestFit="1" customWidth="1"/>
    <col min="12046" max="12287" width="9.140625" style="182"/>
    <col min="12288" max="12288" width="4.140625" style="182" customWidth="1"/>
    <col min="12289" max="12289" width="66.28515625" style="182" customWidth="1"/>
    <col min="12290" max="12290" width="11.7109375" style="182" customWidth="1"/>
    <col min="12291" max="12291" width="11.85546875" style="182" customWidth="1"/>
    <col min="12292" max="12292" width="11.140625" style="182" customWidth="1"/>
    <col min="12293" max="12293" width="9.5703125" style="182" customWidth="1"/>
    <col min="12294" max="12294" width="11.42578125" style="182" customWidth="1"/>
    <col min="12295" max="12295" width="11" style="182" customWidth="1"/>
    <col min="12296" max="12296" width="10.28515625" style="182" customWidth="1"/>
    <col min="12297" max="12297" width="10" style="182" customWidth="1"/>
    <col min="12298" max="12298" width="9.140625" style="182"/>
    <col min="12299" max="12299" width="20.140625" style="182" customWidth="1"/>
    <col min="12300" max="12301" width="12.7109375" style="182" bestFit="1" customWidth="1"/>
    <col min="12302" max="12543" width="9.140625" style="182"/>
    <col min="12544" max="12544" width="4.140625" style="182" customWidth="1"/>
    <col min="12545" max="12545" width="66.28515625" style="182" customWidth="1"/>
    <col min="12546" max="12546" width="11.7109375" style="182" customWidth="1"/>
    <col min="12547" max="12547" width="11.85546875" style="182" customWidth="1"/>
    <col min="12548" max="12548" width="11.140625" style="182" customWidth="1"/>
    <col min="12549" max="12549" width="9.5703125" style="182" customWidth="1"/>
    <col min="12550" max="12550" width="11.42578125" style="182" customWidth="1"/>
    <col min="12551" max="12551" width="11" style="182" customWidth="1"/>
    <col min="12552" max="12552" width="10.28515625" style="182" customWidth="1"/>
    <col min="12553" max="12553" width="10" style="182" customWidth="1"/>
    <col min="12554" max="12554" width="9.140625" style="182"/>
    <col min="12555" max="12555" width="20.140625" style="182" customWidth="1"/>
    <col min="12556" max="12557" width="12.7109375" style="182" bestFit="1" customWidth="1"/>
    <col min="12558" max="12799" width="9.140625" style="182"/>
    <col min="12800" max="12800" width="4.140625" style="182" customWidth="1"/>
    <col min="12801" max="12801" width="66.28515625" style="182" customWidth="1"/>
    <col min="12802" max="12802" width="11.7109375" style="182" customWidth="1"/>
    <col min="12803" max="12803" width="11.85546875" style="182" customWidth="1"/>
    <col min="12804" max="12804" width="11.140625" style="182" customWidth="1"/>
    <col min="12805" max="12805" width="9.5703125" style="182" customWidth="1"/>
    <col min="12806" max="12806" width="11.42578125" style="182" customWidth="1"/>
    <col min="12807" max="12807" width="11" style="182" customWidth="1"/>
    <col min="12808" max="12808" width="10.28515625" style="182" customWidth="1"/>
    <col min="12809" max="12809" width="10" style="182" customWidth="1"/>
    <col min="12810" max="12810" width="9.140625" style="182"/>
    <col min="12811" max="12811" width="20.140625" style="182" customWidth="1"/>
    <col min="12812" max="12813" width="12.7109375" style="182" bestFit="1" customWidth="1"/>
    <col min="12814" max="13055" width="9.140625" style="182"/>
    <col min="13056" max="13056" width="4.140625" style="182" customWidth="1"/>
    <col min="13057" max="13057" width="66.28515625" style="182" customWidth="1"/>
    <col min="13058" max="13058" width="11.7109375" style="182" customWidth="1"/>
    <col min="13059" max="13059" width="11.85546875" style="182" customWidth="1"/>
    <col min="13060" max="13060" width="11.140625" style="182" customWidth="1"/>
    <col min="13061" max="13061" width="9.5703125" style="182" customWidth="1"/>
    <col min="13062" max="13062" width="11.42578125" style="182" customWidth="1"/>
    <col min="13063" max="13063" width="11" style="182" customWidth="1"/>
    <col min="13064" max="13064" width="10.28515625" style="182" customWidth="1"/>
    <col min="13065" max="13065" width="10" style="182" customWidth="1"/>
    <col min="13066" max="13066" width="9.140625" style="182"/>
    <col min="13067" max="13067" width="20.140625" style="182" customWidth="1"/>
    <col min="13068" max="13069" width="12.7109375" style="182" bestFit="1" customWidth="1"/>
    <col min="13070" max="13311" width="9.140625" style="182"/>
    <col min="13312" max="13312" width="4.140625" style="182" customWidth="1"/>
    <col min="13313" max="13313" width="66.28515625" style="182" customWidth="1"/>
    <col min="13314" max="13314" width="11.7109375" style="182" customWidth="1"/>
    <col min="13315" max="13315" width="11.85546875" style="182" customWidth="1"/>
    <col min="13316" max="13316" width="11.140625" style="182" customWidth="1"/>
    <col min="13317" max="13317" width="9.5703125" style="182" customWidth="1"/>
    <col min="13318" max="13318" width="11.42578125" style="182" customWidth="1"/>
    <col min="13319" max="13319" width="11" style="182" customWidth="1"/>
    <col min="13320" max="13320" width="10.28515625" style="182" customWidth="1"/>
    <col min="13321" max="13321" width="10" style="182" customWidth="1"/>
    <col min="13322" max="13322" width="9.140625" style="182"/>
    <col min="13323" max="13323" width="20.140625" style="182" customWidth="1"/>
    <col min="13324" max="13325" width="12.7109375" style="182" bestFit="1" customWidth="1"/>
    <col min="13326" max="13567" width="9.140625" style="182"/>
    <col min="13568" max="13568" width="4.140625" style="182" customWidth="1"/>
    <col min="13569" max="13569" width="66.28515625" style="182" customWidth="1"/>
    <col min="13570" max="13570" width="11.7109375" style="182" customWidth="1"/>
    <col min="13571" max="13571" width="11.85546875" style="182" customWidth="1"/>
    <col min="13572" max="13572" width="11.140625" style="182" customWidth="1"/>
    <col min="13573" max="13573" width="9.5703125" style="182" customWidth="1"/>
    <col min="13574" max="13574" width="11.42578125" style="182" customWidth="1"/>
    <col min="13575" max="13575" width="11" style="182" customWidth="1"/>
    <col min="13576" max="13576" width="10.28515625" style="182" customWidth="1"/>
    <col min="13577" max="13577" width="10" style="182" customWidth="1"/>
    <col min="13578" max="13578" width="9.140625" style="182"/>
    <col min="13579" max="13579" width="20.140625" style="182" customWidth="1"/>
    <col min="13580" max="13581" width="12.7109375" style="182" bestFit="1" customWidth="1"/>
    <col min="13582" max="13823" width="9.140625" style="182"/>
    <col min="13824" max="13824" width="4.140625" style="182" customWidth="1"/>
    <col min="13825" max="13825" width="66.28515625" style="182" customWidth="1"/>
    <col min="13826" max="13826" width="11.7109375" style="182" customWidth="1"/>
    <col min="13827" max="13827" width="11.85546875" style="182" customWidth="1"/>
    <col min="13828" max="13828" width="11.140625" style="182" customWidth="1"/>
    <col min="13829" max="13829" width="9.5703125" style="182" customWidth="1"/>
    <col min="13830" max="13830" width="11.42578125" style="182" customWidth="1"/>
    <col min="13831" max="13831" width="11" style="182" customWidth="1"/>
    <col min="13832" max="13832" width="10.28515625" style="182" customWidth="1"/>
    <col min="13833" max="13833" width="10" style="182" customWidth="1"/>
    <col min="13834" max="13834" width="9.140625" style="182"/>
    <col min="13835" max="13835" width="20.140625" style="182" customWidth="1"/>
    <col min="13836" max="13837" width="12.7109375" style="182" bestFit="1" customWidth="1"/>
    <col min="13838" max="14079" width="9.140625" style="182"/>
    <col min="14080" max="14080" width="4.140625" style="182" customWidth="1"/>
    <col min="14081" max="14081" width="66.28515625" style="182" customWidth="1"/>
    <col min="14082" max="14082" width="11.7109375" style="182" customWidth="1"/>
    <col min="14083" max="14083" width="11.85546875" style="182" customWidth="1"/>
    <col min="14084" max="14084" width="11.140625" style="182" customWidth="1"/>
    <col min="14085" max="14085" width="9.5703125" style="182" customWidth="1"/>
    <col min="14086" max="14086" width="11.42578125" style="182" customWidth="1"/>
    <col min="14087" max="14087" width="11" style="182" customWidth="1"/>
    <col min="14088" max="14088" width="10.28515625" style="182" customWidth="1"/>
    <col min="14089" max="14089" width="10" style="182" customWidth="1"/>
    <col min="14090" max="14090" width="9.140625" style="182"/>
    <col min="14091" max="14091" width="20.140625" style="182" customWidth="1"/>
    <col min="14092" max="14093" width="12.7109375" style="182" bestFit="1" customWidth="1"/>
    <col min="14094" max="14335" width="9.140625" style="182"/>
    <col min="14336" max="14336" width="4.140625" style="182" customWidth="1"/>
    <col min="14337" max="14337" width="66.28515625" style="182" customWidth="1"/>
    <col min="14338" max="14338" width="11.7109375" style="182" customWidth="1"/>
    <col min="14339" max="14339" width="11.85546875" style="182" customWidth="1"/>
    <col min="14340" max="14340" width="11.140625" style="182" customWidth="1"/>
    <col min="14341" max="14341" width="9.5703125" style="182" customWidth="1"/>
    <col min="14342" max="14342" width="11.42578125" style="182" customWidth="1"/>
    <col min="14343" max="14343" width="11" style="182" customWidth="1"/>
    <col min="14344" max="14344" width="10.28515625" style="182" customWidth="1"/>
    <col min="14345" max="14345" width="10" style="182" customWidth="1"/>
    <col min="14346" max="14346" width="9.140625" style="182"/>
    <col min="14347" max="14347" width="20.140625" style="182" customWidth="1"/>
    <col min="14348" max="14349" width="12.7109375" style="182" bestFit="1" customWidth="1"/>
    <col min="14350" max="14591" width="9.140625" style="182"/>
    <col min="14592" max="14592" width="4.140625" style="182" customWidth="1"/>
    <col min="14593" max="14593" width="66.28515625" style="182" customWidth="1"/>
    <col min="14594" max="14594" width="11.7109375" style="182" customWidth="1"/>
    <col min="14595" max="14595" width="11.85546875" style="182" customWidth="1"/>
    <col min="14596" max="14596" width="11.140625" style="182" customWidth="1"/>
    <col min="14597" max="14597" width="9.5703125" style="182" customWidth="1"/>
    <col min="14598" max="14598" width="11.42578125" style="182" customWidth="1"/>
    <col min="14599" max="14599" width="11" style="182" customWidth="1"/>
    <col min="14600" max="14600" width="10.28515625" style="182" customWidth="1"/>
    <col min="14601" max="14601" width="10" style="182" customWidth="1"/>
    <col min="14602" max="14602" width="9.140625" style="182"/>
    <col min="14603" max="14603" width="20.140625" style="182" customWidth="1"/>
    <col min="14604" max="14605" width="12.7109375" style="182" bestFit="1" customWidth="1"/>
    <col min="14606" max="14847" width="9.140625" style="182"/>
    <col min="14848" max="14848" width="4.140625" style="182" customWidth="1"/>
    <col min="14849" max="14849" width="66.28515625" style="182" customWidth="1"/>
    <col min="14850" max="14850" width="11.7109375" style="182" customWidth="1"/>
    <col min="14851" max="14851" width="11.85546875" style="182" customWidth="1"/>
    <col min="14852" max="14852" width="11.140625" style="182" customWidth="1"/>
    <col min="14853" max="14853" width="9.5703125" style="182" customWidth="1"/>
    <col min="14854" max="14854" width="11.42578125" style="182" customWidth="1"/>
    <col min="14855" max="14855" width="11" style="182" customWidth="1"/>
    <col min="14856" max="14856" width="10.28515625" style="182" customWidth="1"/>
    <col min="14857" max="14857" width="10" style="182" customWidth="1"/>
    <col min="14858" max="14858" width="9.140625" style="182"/>
    <col min="14859" max="14859" width="20.140625" style="182" customWidth="1"/>
    <col min="14860" max="14861" width="12.7109375" style="182" bestFit="1" customWidth="1"/>
    <col min="14862" max="15103" width="9.140625" style="182"/>
    <col min="15104" max="15104" width="4.140625" style="182" customWidth="1"/>
    <col min="15105" max="15105" width="66.28515625" style="182" customWidth="1"/>
    <col min="15106" max="15106" width="11.7109375" style="182" customWidth="1"/>
    <col min="15107" max="15107" width="11.85546875" style="182" customWidth="1"/>
    <col min="15108" max="15108" width="11.140625" style="182" customWidth="1"/>
    <col min="15109" max="15109" width="9.5703125" style="182" customWidth="1"/>
    <col min="15110" max="15110" width="11.42578125" style="182" customWidth="1"/>
    <col min="15111" max="15111" width="11" style="182" customWidth="1"/>
    <col min="15112" max="15112" width="10.28515625" style="182" customWidth="1"/>
    <col min="15113" max="15113" width="10" style="182" customWidth="1"/>
    <col min="15114" max="15114" width="9.140625" style="182"/>
    <col min="15115" max="15115" width="20.140625" style="182" customWidth="1"/>
    <col min="15116" max="15117" width="12.7109375" style="182" bestFit="1" customWidth="1"/>
    <col min="15118" max="15359" width="9.140625" style="182"/>
    <col min="15360" max="15360" width="4.140625" style="182" customWidth="1"/>
    <col min="15361" max="15361" width="66.28515625" style="182" customWidth="1"/>
    <col min="15362" max="15362" width="11.7109375" style="182" customWidth="1"/>
    <col min="15363" max="15363" width="11.85546875" style="182" customWidth="1"/>
    <col min="15364" max="15364" width="11.140625" style="182" customWidth="1"/>
    <col min="15365" max="15365" width="9.5703125" style="182" customWidth="1"/>
    <col min="15366" max="15366" width="11.42578125" style="182" customWidth="1"/>
    <col min="15367" max="15367" width="11" style="182" customWidth="1"/>
    <col min="15368" max="15368" width="10.28515625" style="182" customWidth="1"/>
    <col min="15369" max="15369" width="10" style="182" customWidth="1"/>
    <col min="15370" max="15370" width="9.140625" style="182"/>
    <col min="15371" max="15371" width="20.140625" style="182" customWidth="1"/>
    <col min="15372" max="15373" width="12.7109375" style="182" bestFit="1" customWidth="1"/>
    <col min="15374" max="15615" width="9.140625" style="182"/>
    <col min="15616" max="15616" width="4.140625" style="182" customWidth="1"/>
    <col min="15617" max="15617" width="66.28515625" style="182" customWidth="1"/>
    <col min="15618" max="15618" width="11.7109375" style="182" customWidth="1"/>
    <col min="15619" max="15619" width="11.85546875" style="182" customWidth="1"/>
    <col min="15620" max="15620" width="11.140625" style="182" customWidth="1"/>
    <col min="15621" max="15621" width="9.5703125" style="182" customWidth="1"/>
    <col min="15622" max="15622" width="11.42578125" style="182" customWidth="1"/>
    <col min="15623" max="15623" width="11" style="182" customWidth="1"/>
    <col min="15624" max="15624" width="10.28515625" style="182" customWidth="1"/>
    <col min="15625" max="15625" width="10" style="182" customWidth="1"/>
    <col min="15626" max="15626" width="9.140625" style="182"/>
    <col min="15627" max="15627" width="20.140625" style="182" customWidth="1"/>
    <col min="15628" max="15629" width="12.7109375" style="182" bestFit="1" customWidth="1"/>
    <col min="15630" max="15871" width="9.140625" style="182"/>
    <col min="15872" max="15872" width="4.140625" style="182" customWidth="1"/>
    <col min="15873" max="15873" width="66.28515625" style="182" customWidth="1"/>
    <col min="15874" max="15874" width="11.7109375" style="182" customWidth="1"/>
    <col min="15875" max="15875" width="11.85546875" style="182" customWidth="1"/>
    <col min="15876" max="15876" width="11.140625" style="182" customWidth="1"/>
    <col min="15877" max="15877" width="9.5703125" style="182" customWidth="1"/>
    <col min="15878" max="15878" width="11.42578125" style="182" customWidth="1"/>
    <col min="15879" max="15879" width="11" style="182" customWidth="1"/>
    <col min="15880" max="15880" width="10.28515625" style="182" customWidth="1"/>
    <col min="15881" max="15881" width="10" style="182" customWidth="1"/>
    <col min="15882" max="15882" width="9.140625" style="182"/>
    <col min="15883" max="15883" width="20.140625" style="182" customWidth="1"/>
    <col min="15884" max="15885" width="12.7109375" style="182" bestFit="1" customWidth="1"/>
    <col min="15886" max="16127" width="9.140625" style="182"/>
    <col min="16128" max="16128" width="4.140625" style="182" customWidth="1"/>
    <col min="16129" max="16129" width="66.28515625" style="182" customWidth="1"/>
    <col min="16130" max="16130" width="11.7109375" style="182" customWidth="1"/>
    <col min="16131" max="16131" width="11.85546875" style="182" customWidth="1"/>
    <col min="16132" max="16132" width="11.140625" style="182" customWidth="1"/>
    <col min="16133" max="16133" width="9.5703125" style="182" customWidth="1"/>
    <col min="16134" max="16134" width="11.42578125" style="182" customWidth="1"/>
    <col min="16135" max="16135" width="11" style="182" customWidth="1"/>
    <col min="16136" max="16136" width="10.28515625" style="182" customWidth="1"/>
    <col min="16137" max="16137" width="10" style="182" customWidth="1"/>
    <col min="16138" max="16138" width="9.140625" style="182"/>
    <col min="16139" max="16139" width="20.140625" style="182" customWidth="1"/>
    <col min="16140" max="16141" width="12.7109375" style="182" bestFit="1" customWidth="1"/>
    <col min="16142" max="16384" width="9.140625" style="182"/>
  </cols>
  <sheetData>
    <row r="1" spans="1:10" ht="15" customHeight="1" x14ac:dyDescent="0.25">
      <c r="F1" s="182"/>
      <c r="G1" s="183"/>
      <c r="H1" s="183"/>
      <c r="I1" s="183"/>
      <c r="J1" s="184" t="s">
        <v>0</v>
      </c>
    </row>
    <row r="2" spans="1:10" ht="15" customHeight="1" x14ac:dyDescent="0.25">
      <c r="F2" s="182"/>
      <c r="G2" s="183"/>
      <c r="H2" s="183"/>
      <c r="I2" s="183"/>
      <c r="J2" s="184" t="s">
        <v>1</v>
      </c>
    </row>
    <row r="3" spans="1:10" ht="15" customHeight="1" x14ac:dyDescent="0.25">
      <c r="F3" s="182"/>
      <c r="G3" s="183"/>
      <c r="H3" s="183"/>
      <c r="I3" s="183"/>
      <c r="J3" s="184" t="s">
        <v>2</v>
      </c>
    </row>
    <row r="4" spans="1:10" ht="15" customHeight="1" x14ac:dyDescent="0.25">
      <c r="A4" s="190"/>
      <c r="B4" s="191"/>
      <c r="C4" s="191"/>
      <c r="D4" s="191"/>
      <c r="E4" s="191"/>
      <c r="F4" s="191"/>
      <c r="G4" s="192"/>
      <c r="H4" s="192"/>
      <c r="I4" s="192"/>
      <c r="J4" s="193" t="s">
        <v>0</v>
      </c>
    </row>
    <row r="5" spans="1:10" ht="15" customHeight="1" x14ac:dyDescent="0.25">
      <c r="A5" s="190"/>
      <c r="B5" s="191"/>
      <c r="C5" s="191"/>
      <c r="D5" s="191"/>
      <c r="E5" s="191"/>
      <c r="F5" s="191"/>
      <c r="G5" s="192"/>
      <c r="H5" s="192"/>
      <c r="I5" s="192"/>
      <c r="J5" s="193" t="s">
        <v>1</v>
      </c>
    </row>
    <row r="6" spans="1:10" ht="15" customHeight="1" x14ac:dyDescent="0.25">
      <c r="A6" s="190"/>
      <c r="B6" s="191"/>
      <c r="C6" s="191"/>
      <c r="D6" s="191"/>
      <c r="E6" s="191"/>
      <c r="F6" s="191"/>
      <c r="G6" s="192"/>
      <c r="H6" s="192"/>
      <c r="I6" s="192"/>
      <c r="J6" s="193" t="s">
        <v>2</v>
      </c>
    </row>
    <row r="7" spans="1:10" ht="15" customHeight="1" x14ac:dyDescent="0.25">
      <c r="A7" s="190"/>
      <c r="B7" s="191"/>
      <c r="C7" s="191"/>
      <c r="D7" s="191"/>
      <c r="E7" s="191"/>
      <c r="F7" s="191"/>
      <c r="G7" s="192"/>
      <c r="H7" s="192"/>
      <c r="I7" s="192"/>
      <c r="J7" s="193" t="s">
        <v>683</v>
      </c>
    </row>
    <row r="8" spans="1:10" ht="30" customHeight="1" x14ac:dyDescent="0.25">
      <c r="A8" s="267" t="s">
        <v>684</v>
      </c>
      <c r="B8" s="267"/>
      <c r="C8" s="267"/>
      <c r="D8" s="267"/>
      <c r="E8" s="267"/>
      <c r="F8" s="267"/>
      <c r="G8" s="267"/>
      <c r="H8" s="267"/>
      <c r="I8" s="267"/>
      <c r="J8" s="267"/>
    </row>
    <row r="9" spans="1:10" ht="15.75" customHeight="1" x14ac:dyDescent="0.25">
      <c r="A9" s="268"/>
      <c r="B9" s="268"/>
      <c r="C9" s="268"/>
      <c r="D9" s="268"/>
      <c r="E9" s="268"/>
      <c r="F9" s="268"/>
      <c r="G9" s="268"/>
      <c r="H9" s="268"/>
      <c r="I9" s="268"/>
      <c r="J9" s="268"/>
    </row>
    <row r="10" spans="1:10" x14ac:dyDescent="0.25">
      <c r="A10" s="190"/>
      <c r="B10" s="194" t="s">
        <v>559</v>
      </c>
      <c r="C10" s="190"/>
      <c r="D10" s="190"/>
      <c r="E10" s="190"/>
      <c r="F10" s="190"/>
      <c r="G10" s="190"/>
      <c r="H10" s="190"/>
      <c r="I10" s="190"/>
      <c r="J10" s="193" t="s">
        <v>174</v>
      </c>
    </row>
    <row r="11" spans="1:10" ht="18.75" customHeight="1" x14ac:dyDescent="0.25">
      <c r="A11" s="269" t="s">
        <v>175</v>
      </c>
      <c r="B11" s="260" t="s">
        <v>560</v>
      </c>
      <c r="C11" s="270" t="s">
        <v>561</v>
      </c>
      <c r="D11" s="271" t="s">
        <v>562</v>
      </c>
      <c r="E11" s="272"/>
      <c r="F11" s="272"/>
      <c r="G11" s="272"/>
      <c r="H11" s="273"/>
      <c r="I11" s="270" t="s">
        <v>563</v>
      </c>
      <c r="J11" s="270" t="s">
        <v>564</v>
      </c>
    </row>
    <row r="12" spans="1:10" ht="18.75" customHeight="1" x14ac:dyDescent="0.25">
      <c r="A12" s="269"/>
      <c r="B12" s="260"/>
      <c r="C12" s="270"/>
      <c r="D12" s="274"/>
      <c r="E12" s="275"/>
      <c r="F12" s="275"/>
      <c r="G12" s="275"/>
      <c r="H12" s="276"/>
      <c r="I12" s="270"/>
      <c r="J12" s="270"/>
    </row>
    <row r="13" spans="1:10" ht="150" customHeight="1" x14ac:dyDescent="0.25">
      <c r="A13" s="269"/>
      <c r="B13" s="260"/>
      <c r="C13" s="270"/>
      <c r="D13" s="196" t="s">
        <v>565</v>
      </c>
      <c r="E13" s="196" t="s">
        <v>566</v>
      </c>
      <c r="F13" s="196" t="s">
        <v>567</v>
      </c>
      <c r="G13" s="196" t="s">
        <v>568</v>
      </c>
      <c r="H13" s="196" t="s">
        <v>569</v>
      </c>
      <c r="I13" s="270"/>
      <c r="J13" s="270"/>
    </row>
    <row r="14" spans="1:10" x14ac:dyDescent="0.25">
      <c r="A14" s="260">
        <v>1</v>
      </c>
      <c r="B14" s="147" t="s">
        <v>570</v>
      </c>
      <c r="C14" s="89">
        <f>'[1]Обращен. 2026'!E5</f>
        <v>1696.66</v>
      </c>
      <c r="D14" s="89">
        <f>'[1]дейст.тариф 2026'!H10</f>
        <v>638.15</v>
      </c>
      <c r="E14" s="89">
        <f>'[1]дейст.тариф 2026'!N10</f>
        <v>797.69</v>
      </c>
      <c r="F14" s="89">
        <f>'[1]дейст.тариф 2026'!T10</f>
        <v>491.38</v>
      </c>
      <c r="G14" s="89"/>
      <c r="H14" s="89"/>
      <c r="I14" s="89">
        <v>3680.7</v>
      </c>
      <c r="J14" s="195"/>
    </row>
    <row r="15" spans="1:10" hidden="1" x14ac:dyDescent="0.25">
      <c r="A15" s="260"/>
      <c r="B15" s="147" t="s">
        <v>571</v>
      </c>
      <c r="C15" s="89">
        <f>'[1]Обращен. 2026'!F5</f>
        <v>1696.66</v>
      </c>
      <c r="D15" s="89">
        <f>'[1]дейст.тариф 2026'!H11</f>
        <v>638.15</v>
      </c>
      <c r="E15" s="89">
        <f>'[1]дейст.тариф 2026'!N11</f>
        <v>765.78</v>
      </c>
      <c r="F15" s="89">
        <f>'[1]дейст.тариф 2026'!T11</f>
        <v>478.61</v>
      </c>
      <c r="G15" s="89"/>
      <c r="H15" s="89"/>
      <c r="I15" s="89"/>
      <c r="J15" s="195"/>
    </row>
    <row r="16" spans="1:10" hidden="1" x14ac:dyDescent="0.25">
      <c r="A16" s="260">
        <v>2</v>
      </c>
      <c r="B16" s="147" t="s">
        <v>572</v>
      </c>
      <c r="C16" s="89">
        <f>'[1]Обращен. 2026'!E5</f>
        <v>1696.66</v>
      </c>
      <c r="D16" s="89">
        <f>'[1]дейст.тариф 2026'!H12</f>
        <v>604.55999999999995</v>
      </c>
      <c r="E16" s="89">
        <f>'[1]дейст.тариф 2026'!N12</f>
        <v>1009.62</v>
      </c>
      <c r="F16" s="89"/>
      <c r="G16" s="89"/>
      <c r="H16" s="89"/>
      <c r="I16" s="89"/>
      <c r="J16" s="195"/>
    </row>
    <row r="17" spans="1:30" hidden="1" x14ac:dyDescent="0.25">
      <c r="A17" s="260"/>
      <c r="B17" s="147" t="s">
        <v>573</v>
      </c>
      <c r="C17" s="89">
        <f>'[1]Обращен. 2026'!F5</f>
        <v>1696.66</v>
      </c>
      <c r="D17" s="89">
        <f>'[1]дейст.тариф 2026'!H13</f>
        <v>671.74</v>
      </c>
      <c r="E17" s="89">
        <f>'[1]дейст.тариф 2026'!N13</f>
        <v>1007.61</v>
      </c>
      <c r="F17" s="89">
        <f>'[1]дейст.тариф 2026'!T13</f>
        <v>503.81</v>
      </c>
      <c r="G17" s="89"/>
      <c r="H17" s="89"/>
      <c r="I17" s="89"/>
      <c r="J17" s="195"/>
    </row>
    <row r="18" spans="1:30" hidden="1" x14ac:dyDescent="0.25">
      <c r="A18" s="195">
        <v>3</v>
      </c>
      <c r="B18" s="147" t="s">
        <v>574</v>
      </c>
      <c r="C18" s="89"/>
      <c r="D18" s="89"/>
      <c r="E18" s="89">
        <f>'[1]дейст.тариф 2026'!N16</f>
        <v>622.71</v>
      </c>
      <c r="F18" s="89"/>
      <c r="G18" s="89"/>
      <c r="H18" s="89"/>
      <c r="I18" s="89"/>
      <c r="J18" s="195"/>
    </row>
    <row r="19" spans="1:30" hidden="1" x14ac:dyDescent="0.25">
      <c r="A19" s="195">
        <v>4</v>
      </c>
      <c r="B19" s="147" t="s">
        <v>575</v>
      </c>
      <c r="C19" s="89">
        <f>'[1]Обращен. 2026'!F6</f>
        <v>2039.25</v>
      </c>
      <c r="D19" s="89">
        <f>'[1]дейст.тариф 2026'!H14</f>
        <v>845.18</v>
      </c>
      <c r="E19" s="89">
        <f>'[1]дейст.тариф 2026'!N14</f>
        <v>1352.29</v>
      </c>
      <c r="F19" s="89">
        <f>'[1]дейст.тариф 2026'!T14</f>
        <v>845.18</v>
      </c>
      <c r="G19" s="89">
        <f>'[1]дейст.тариф 2026'!Z14</f>
        <v>2253.81</v>
      </c>
      <c r="H19" s="89"/>
      <c r="I19" s="89"/>
      <c r="J19" s="195"/>
    </row>
    <row r="20" spans="1:30" x14ac:dyDescent="0.25">
      <c r="A20" s="260">
        <v>5</v>
      </c>
      <c r="B20" s="147" t="s">
        <v>576</v>
      </c>
      <c r="C20" s="89">
        <f>'[1]Обращен. 2026'!F7</f>
        <v>1321.43</v>
      </c>
      <c r="D20" s="89">
        <f>'[1]дейст.тариф 2026'!H15</f>
        <v>560.44000000000005</v>
      </c>
      <c r="E20" s="89">
        <f>'[1]дейст.тариф 2026'!N15</f>
        <v>622.09</v>
      </c>
      <c r="F20" s="89">
        <f>'[1]дейст.тариф 2026'!T15</f>
        <v>347.47</v>
      </c>
      <c r="G20" s="89"/>
      <c r="H20" s="89"/>
      <c r="I20" s="89">
        <v>1388.09</v>
      </c>
      <c r="J20" s="195"/>
    </row>
    <row r="21" spans="1:30" ht="31.5" x14ac:dyDescent="0.25">
      <c r="A21" s="260"/>
      <c r="B21" s="147" t="s">
        <v>577</v>
      </c>
      <c r="C21" s="89"/>
      <c r="D21" s="89"/>
      <c r="E21" s="89"/>
      <c r="F21" s="89"/>
      <c r="G21" s="89"/>
      <c r="H21" s="89"/>
      <c r="I21" s="89">
        <v>3680.7</v>
      </c>
      <c r="J21" s="195"/>
    </row>
    <row r="22" spans="1:30" ht="31.5" x14ac:dyDescent="0.25">
      <c r="A22" s="260"/>
      <c r="B22" s="147" t="s">
        <v>578</v>
      </c>
      <c r="C22" s="89"/>
      <c r="D22" s="89"/>
      <c r="E22" s="89"/>
      <c r="F22" s="89"/>
      <c r="G22" s="89"/>
      <c r="H22" s="89"/>
      <c r="I22" s="89">
        <v>1883.1</v>
      </c>
      <c r="J22" s="195"/>
    </row>
    <row r="23" spans="1:30" ht="31.5" hidden="1" x14ac:dyDescent="0.25">
      <c r="A23" s="260"/>
      <c r="B23" s="147" t="s">
        <v>579</v>
      </c>
      <c r="C23" s="89"/>
      <c r="D23" s="89"/>
      <c r="E23" s="89"/>
      <c r="F23" s="89">
        <v>316.27</v>
      </c>
      <c r="G23" s="89"/>
      <c r="H23" s="89"/>
      <c r="I23" s="89"/>
      <c r="J23" s="195"/>
      <c r="AB23" s="185"/>
      <c r="AC23" s="185"/>
    </row>
    <row r="24" spans="1:30" ht="31.5" hidden="1" x14ac:dyDescent="0.25">
      <c r="A24" s="260"/>
      <c r="B24" s="147" t="s">
        <v>580</v>
      </c>
      <c r="C24" s="89"/>
      <c r="D24" s="89"/>
      <c r="E24" s="89"/>
      <c r="F24" s="89">
        <v>948.82</v>
      </c>
      <c r="G24" s="89"/>
      <c r="H24" s="89"/>
      <c r="I24" s="89"/>
      <c r="J24" s="195"/>
      <c r="AB24" s="185"/>
      <c r="AC24" s="185"/>
      <c r="AD24" s="186"/>
    </row>
    <row r="25" spans="1:30" ht="63.75" hidden="1" customHeight="1" x14ac:dyDescent="0.25">
      <c r="A25" s="260"/>
      <c r="B25" s="147" t="s">
        <v>581</v>
      </c>
      <c r="C25" s="89"/>
      <c r="D25" s="89"/>
      <c r="E25" s="89"/>
      <c r="F25" s="89">
        <v>316.27</v>
      </c>
      <c r="G25" s="89"/>
      <c r="H25" s="89"/>
      <c r="I25" s="89"/>
      <c r="J25" s="195"/>
    </row>
    <row r="26" spans="1:30" ht="47.25" hidden="1" x14ac:dyDescent="0.25">
      <c r="A26" s="260"/>
      <c r="B26" s="147" t="s">
        <v>582</v>
      </c>
      <c r="C26" s="89"/>
      <c r="D26" s="89"/>
      <c r="E26" s="89"/>
      <c r="F26" s="89">
        <v>948.82</v>
      </c>
      <c r="G26" s="89"/>
      <c r="H26" s="89"/>
      <c r="I26" s="89"/>
      <c r="J26" s="195"/>
    </row>
    <row r="27" spans="1:30" hidden="1" x14ac:dyDescent="0.25">
      <c r="A27" s="260">
        <v>6</v>
      </c>
      <c r="B27" s="147" t="s">
        <v>583</v>
      </c>
      <c r="C27" s="89">
        <f>'[1]Обращен. 2026'!E7</f>
        <v>1321.43</v>
      </c>
      <c r="D27" s="89">
        <f>'[1]дейст.тариф 2026'!H17</f>
        <v>560.44000000000005</v>
      </c>
      <c r="E27" s="89">
        <f>'[1]дейст.тариф 2026'!N17</f>
        <v>622.09</v>
      </c>
      <c r="F27" s="89"/>
      <c r="G27" s="89"/>
      <c r="H27" s="89"/>
      <c r="I27" s="89"/>
      <c r="J27" s="195"/>
    </row>
    <row r="28" spans="1:30" hidden="1" x14ac:dyDescent="0.25">
      <c r="A28" s="260"/>
      <c r="B28" s="147" t="s">
        <v>584</v>
      </c>
      <c r="C28" s="89">
        <f>'[1]Обращен. 2026'!F7</f>
        <v>1321.43</v>
      </c>
      <c r="D28" s="89">
        <f>'[1]дейст.тариф 2026'!H18</f>
        <v>560.44000000000005</v>
      </c>
      <c r="E28" s="89">
        <f>'[1]дейст.тариф 2026'!N18</f>
        <v>622.09</v>
      </c>
      <c r="F28" s="89">
        <f>'[1]дейст.тариф 2026'!T18</f>
        <v>465.17</v>
      </c>
      <c r="G28" s="89"/>
      <c r="H28" s="89"/>
      <c r="I28" s="89"/>
      <c r="J28" s="195"/>
    </row>
    <row r="29" spans="1:30" hidden="1" x14ac:dyDescent="0.25">
      <c r="A29" s="260">
        <v>7</v>
      </c>
      <c r="B29" s="147" t="s">
        <v>585</v>
      </c>
      <c r="C29" s="89">
        <f>'[1]Обращен. 2026'!E7</f>
        <v>1321.43</v>
      </c>
      <c r="D29" s="89">
        <f>'[1]дейст.тариф 2026'!H19</f>
        <v>560.44000000000005</v>
      </c>
      <c r="E29" s="89">
        <f>'[1]дейст.тариф 2026'!N19</f>
        <v>622.71</v>
      </c>
      <c r="F29" s="89">
        <f>'[1]дейст.тариф 2026'!T19</f>
        <v>577.25</v>
      </c>
      <c r="G29" s="89"/>
      <c r="H29" s="89"/>
      <c r="I29" s="89"/>
      <c r="J29" s="195"/>
    </row>
    <row r="30" spans="1:30" hidden="1" x14ac:dyDescent="0.25">
      <c r="A30" s="260"/>
      <c r="B30" s="147" t="s">
        <v>586</v>
      </c>
      <c r="C30" s="89">
        <f>'[1]Обращен. 2026'!F7</f>
        <v>1321.43</v>
      </c>
      <c r="D30" s="89">
        <f>'[1]дейст.тариф 2026'!H20</f>
        <v>467.03</v>
      </c>
      <c r="E30" s="89">
        <f>'[1]дейст.тариф 2026'!N20</f>
        <v>621.15</v>
      </c>
      <c r="F30" s="89">
        <f>'[1]дейст.тариф 2026'!T20</f>
        <v>467.03</v>
      </c>
      <c r="G30" s="89"/>
      <c r="H30" s="89"/>
      <c r="I30" s="89"/>
      <c r="J30" s="195"/>
    </row>
    <row r="31" spans="1:30" x14ac:dyDescent="0.25">
      <c r="A31" s="260">
        <v>8</v>
      </c>
      <c r="B31" s="147" t="s">
        <v>587</v>
      </c>
      <c r="C31" s="89">
        <f>'[1]Обращен. 2026'!E8</f>
        <v>2479.73</v>
      </c>
      <c r="D31" s="89">
        <f>'[1]дейст.тариф 2026'!H21</f>
        <v>1059.5</v>
      </c>
      <c r="E31" s="89">
        <f>'[1]дейст.тариф 2026'!N21</f>
        <v>1493.9</v>
      </c>
      <c r="F31" s="89">
        <f>'[1]дейст.тариф 2026'!T21</f>
        <v>953.55</v>
      </c>
      <c r="G31" s="89"/>
      <c r="H31" s="89"/>
      <c r="I31" s="89">
        <v>1388.09</v>
      </c>
      <c r="J31" s="195"/>
    </row>
    <row r="32" spans="1:30" hidden="1" x14ac:dyDescent="0.25">
      <c r="A32" s="260"/>
      <c r="B32" s="147" t="s">
        <v>588</v>
      </c>
      <c r="C32" s="89">
        <f>'[1]Обращен. 2026'!F8</f>
        <v>2479.73</v>
      </c>
      <c r="D32" s="89">
        <f>'[1]дейст.тариф 2026'!H22</f>
        <v>1246.48</v>
      </c>
      <c r="E32" s="89">
        <f>'[1]дейст.тариф 2026'!N22</f>
        <v>1558.1</v>
      </c>
      <c r="F32" s="89">
        <f>'[1]дейст.тариф 2026'!T22</f>
        <v>934.86</v>
      </c>
      <c r="G32" s="89"/>
      <c r="H32" s="89"/>
      <c r="I32" s="89"/>
      <c r="J32" s="195"/>
    </row>
    <row r="33" spans="1:10" hidden="1" x14ac:dyDescent="0.25">
      <c r="A33" s="260">
        <v>9</v>
      </c>
      <c r="B33" s="147" t="s">
        <v>589</v>
      </c>
      <c r="C33" s="89">
        <f>'[1]Обращен. 2026'!E9</f>
        <v>2365.5300000000002</v>
      </c>
      <c r="D33" s="89">
        <f>'[1]дейст.тариф 2026'!H23</f>
        <v>943.8</v>
      </c>
      <c r="E33" s="89">
        <f>'[1]дейст.тариф 2026'!N23</f>
        <v>1774.34</v>
      </c>
      <c r="F33" s="89"/>
      <c r="G33" s="89"/>
      <c r="H33" s="89"/>
      <c r="I33" s="89"/>
      <c r="J33" s="195"/>
    </row>
    <row r="34" spans="1:10" hidden="1" x14ac:dyDescent="0.25">
      <c r="A34" s="260"/>
      <c r="B34" s="147" t="s">
        <v>590</v>
      </c>
      <c r="C34" s="89">
        <f>'[1]Обращен. 2026'!F9</f>
        <v>2365.5300000000002</v>
      </c>
      <c r="D34" s="89">
        <f>'[1]дейст.тариф 2026'!H24</f>
        <v>1179.76</v>
      </c>
      <c r="E34" s="89">
        <f>'[1]дейст.тариф 2026'!N24</f>
        <v>1769.64</v>
      </c>
      <c r="F34" s="89"/>
      <c r="G34" s="89"/>
      <c r="H34" s="89"/>
      <c r="I34" s="89"/>
      <c r="J34" s="195"/>
    </row>
    <row r="35" spans="1:10" x14ac:dyDescent="0.25">
      <c r="A35" s="260">
        <v>10</v>
      </c>
      <c r="B35" s="147" t="s">
        <v>591</v>
      </c>
      <c r="C35" s="89">
        <f>'[1]Обращен. 2026'!E10</f>
        <v>1664.03</v>
      </c>
      <c r="D35" s="89">
        <f>'[1]дейст.тариф 2026'!H25</f>
        <v>569.9</v>
      </c>
      <c r="E35" s="89">
        <f>'[1]дейст.тариф 2026'!N25</f>
        <v>911.84</v>
      </c>
      <c r="F35" s="89">
        <f>'[1]дейст.тариф 2026'!T25</f>
        <v>455.92</v>
      </c>
      <c r="G35" s="89"/>
      <c r="H35" s="89"/>
      <c r="I35" s="89">
        <v>3425.76</v>
      </c>
      <c r="J35" s="195"/>
    </row>
    <row r="36" spans="1:10" hidden="1" x14ac:dyDescent="0.25">
      <c r="A36" s="260"/>
      <c r="B36" s="147" t="s">
        <v>592</v>
      </c>
      <c r="C36" s="89">
        <f>'[1]Обращен. 2026'!F10</f>
        <v>1664.03</v>
      </c>
      <c r="D36" s="89">
        <f>'[1]дейст.тариф 2026'!H26</f>
        <v>759.86</v>
      </c>
      <c r="E36" s="89">
        <f>'[1]дейст.тариф 2026'!N26</f>
        <v>911.83</v>
      </c>
      <c r="F36" s="89">
        <f>'[1]дейст.тариф 2026'!T26</f>
        <v>569.9</v>
      </c>
      <c r="G36" s="89"/>
      <c r="H36" s="89"/>
      <c r="I36" s="89"/>
      <c r="J36" s="195"/>
    </row>
    <row r="37" spans="1:10" x14ac:dyDescent="0.25">
      <c r="A37" s="261">
        <v>11</v>
      </c>
      <c r="B37" s="147" t="s">
        <v>593</v>
      </c>
      <c r="C37" s="89">
        <f>'[1]Обращен. 2026'!E11</f>
        <v>1712.97</v>
      </c>
      <c r="D37" s="89">
        <f>'[1]дейст.тариф 2026'!H27</f>
        <v>841.38</v>
      </c>
      <c r="E37" s="89">
        <f>'[1]дейст.тариф 2026'!N27</f>
        <v>883.45</v>
      </c>
      <c r="F37" s="89">
        <f>'[1]дейст.тариф 2026'!T27</f>
        <v>732</v>
      </c>
      <c r="G37" s="89"/>
      <c r="H37" s="89"/>
      <c r="I37" s="89">
        <v>2060.42</v>
      </c>
      <c r="J37" s="195"/>
    </row>
    <row r="38" spans="1:10" hidden="1" x14ac:dyDescent="0.25">
      <c r="A38" s="263"/>
      <c r="B38" s="147" t="s">
        <v>594</v>
      </c>
      <c r="C38" s="89">
        <f>'[1]Обращен. 2026'!F11</f>
        <v>1712.97</v>
      </c>
      <c r="D38" s="89">
        <f>'[1]дейст.тариф 2026'!H28</f>
        <v>841.38</v>
      </c>
      <c r="E38" s="89">
        <f>'[1]дейст.тариф 2026'!N28</f>
        <v>1018.07</v>
      </c>
      <c r="F38" s="89">
        <f>'[1]дейст.тариф 2026'!T28</f>
        <v>732</v>
      </c>
      <c r="G38" s="89"/>
      <c r="H38" s="89"/>
      <c r="I38" s="89"/>
      <c r="J38" s="195"/>
    </row>
    <row r="39" spans="1:10" x14ac:dyDescent="0.25">
      <c r="A39" s="260">
        <v>12</v>
      </c>
      <c r="B39" s="147" t="s">
        <v>595</v>
      </c>
      <c r="C39" s="89">
        <f>'[1]Обращен. 2026'!E12</f>
        <v>1533.52</v>
      </c>
      <c r="D39" s="89">
        <f>'[1]дейст.тариф 2026'!H29</f>
        <v>573.19000000000005</v>
      </c>
      <c r="E39" s="89">
        <f>'[1]дейст.тариф 2026'!N29</f>
        <v>957.23</v>
      </c>
      <c r="F39" s="89">
        <f>'[1]дейст.тариф 2026'!T29</f>
        <v>361.11</v>
      </c>
      <c r="G39" s="89"/>
      <c r="H39" s="89"/>
      <c r="I39" s="89">
        <v>1442.03</v>
      </c>
      <c r="J39" s="195"/>
    </row>
    <row r="40" spans="1:10" hidden="1" x14ac:dyDescent="0.25">
      <c r="A40" s="260"/>
      <c r="B40" s="147" t="s">
        <v>596</v>
      </c>
      <c r="C40" s="89">
        <f>'[1]Обращен. 2026'!F12</f>
        <v>1533.52</v>
      </c>
      <c r="D40" s="89">
        <f>'[1]дейст.тариф 2026'!H30</f>
        <v>620.95000000000005</v>
      </c>
      <c r="E40" s="89">
        <f>'[1]дейст.тариф 2026'!N30</f>
        <v>956.26</v>
      </c>
      <c r="F40" s="89">
        <f>'[1]дейст.тариф 2026'!T30</f>
        <v>360.15</v>
      </c>
      <c r="G40" s="89"/>
      <c r="H40" s="89"/>
      <c r="I40" s="89"/>
      <c r="J40" s="195"/>
    </row>
    <row r="41" spans="1:10" hidden="1" x14ac:dyDescent="0.25">
      <c r="A41" s="261">
        <v>13</v>
      </c>
      <c r="B41" s="147" t="s">
        <v>597</v>
      </c>
      <c r="C41" s="89">
        <f>'[1]Обращен. 2026'!E12</f>
        <v>1533.52</v>
      </c>
      <c r="D41" s="89">
        <f>'[1]дейст.тариф 2026'!H31</f>
        <v>597.07000000000005</v>
      </c>
      <c r="E41" s="89">
        <f>'[1]дейст.тариф 2026'!N31</f>
        <v>794.1</v>
      </c>
      <c r="F41" s="89">
        <f>'[1]дейст.тариф 2026'!T31</f>
        <v>597.07000000000005</v>
      </c>
      <c r="G41" s="89"/>
      <c r="H41" s="89"/>
      <c r="I41" s="89"/>
      <c r="J41" s="195"/>
    </row>
    <row r="42" spans="1:10" x14ac:dyDescent="0.25">
      <c r="A42" s="265"/>
      <c r="B42" s="147" t="s">
        <v>598</v>
      </c>
      <c r="C42" s="89"/>
      <c r="D42" s="89"/>
      <c r="E42" s="89"/>
      <c r="F42" s="89"/>
      <c r="G42" s="89"/>
      <c r="H42" s="89"/>
      <c r="I42" s="89">
        <v>4331.7</v>
      </c>
      <c r="J42" s="195"/>
    </row>
    <row r="43" spans="1:10" x14ac:dyDescent="0.25">
      <c r="A43" s="265"/>
      <c r="B43" s="147" t="s">
        <v>599</v>
      </c>
      <c r="C43" s="89"/>
      <c r="D43" s="89"/>
      <c r="E43" s="89"/>
      <c r="F43" s="89"/>
      <c r="G43" s="89"/>
      <c r="H43" s="89"/>
      <c r="I43" s="89">
        <v>4331.7</v>
      </c>
      <c r="J43" s="195"/>
    </row>
    <row r="44" spans="1:10" x14ac:dyDescent="0.25">
      <c r="A44" s="265"/>
      <c r="B44" s="147" t="s">
        <v>600</v>
      </c>
      <c r="C44" s="89"/>
      <c r="D44" s="89"/>
      <c r="E44" s="89"/>
      <c r="F44" s="89"/>
      <c r="G44" s="89"/>
      <c r="H44" s="89"/>
      <c r="I44" s="89">
        <v>4331.7</v>
      </c>
      <c r="J44" s="195"/>
    </row>
    <row r="45" spans="1:10" x14ac:dyDescent="0.25">
      <c r="A45" s="265"/>
      <c r="B45" s="147" t="s">
        <v>601</v>
      </c>
      <c r="C45" s="89"/>
      <c r="D45" s="89"/>
      <c r="E45" s="89"/>
      <c r="F45" s="89"/>
      <c r="G45" s="89"/>
      <c r="H45" s="89"/>
      <c r="I45" s="89">
        <v>4331.7</v>
      </c>
      <c r="J45" s="195"/>
    </row>
    <row r="46" spans="1:10" hidden="1" x14ac:dyDescent="0.25">
      <c r="A46" s="266"/>
      <c r="B46" s="147" t="s">
        <v>602</v>
      </c>
      <c r="C46" s="89">
        <f>'[1]Обращен. 2026'!F12</f>
        <v>1533.52</v>
      </c>
      <c r="D46" s="89">
        <f>'[1]дейст.тариф 2026'!H32</f>
        <v>597.07000000000005</v>
      </c>
      <c r="E46" s="89">
        <f>'[1]дейст.тариф 2026'!N32</f>
        <v>794.1</v>
      </c>
      <c r="F46" s="89">
        <f>'[1]дейст.тариф 2026'!T32</f>
        <v>597.07000000000005</v>
      </c>
      <c r="G46" s="89"/>
      <c r="H46" s="89"/>
      <c r="I46" s="89"/>
      <c r="J46" s="195"/>
    </row>
    <row r="47" spans="1:10" x14ac:dyDescent="0.25">
      <c r="A47" s="260">
        <v>14</v>
      </c>
      <c r="B47" s="147" t="s">
        <v>603</v>
      </c>
      <c r="C47" s="89">
        <f>'[1]Обращен. 2026'!E12</f>
        <v>1533.52</v>
      </c>
      <c r="D47" s="89">
        <f>'[1]дейст.тариф 2026'!H33</f>
        <v>573.19000000000005</v>
      </c>
      <c r="E47" s="89">
        <f>'[1]дейст.тариф 2026'!N33</f>
        <v>957.23</v>
      </c>
      <c r="F47" s="89">
        <f>'[1]дейст.тариф 2026'!T33</f>
        <v>361.11</v>
      </c>
      <c r="G47" s="89"/>
      <c r="H47" s="89"/>
      <c r="I47" s="89">
        <v>1952.69</v>
      </c>
      <c r="J47" s="195"/>
    </row>
    <row r="48" spans="1:10" hidden="1" x14ac:dyDescent="0.25">
      <c r="A48" s="260"/>
      <c r="B48" s="147" t="s">
        <v>604</v>
      </c>
      <c r="C48" s="89">
        <f>'[1]Обращен. 2026'!F12</f>
        <v>1533.52</v>
      </c>
      <c r="D48" s="89">
        <f>'[1]дейст.тариф 2026'!H34</f>
        <v>620.95000000000005</v>
      </c>
      <c r="E48" s="89">
        <f>'[1]дейст.тариф 2026'!N34</f>
        <v>956.26</v>
      </c>
      <c r="F48" s="89">
        <f>'[1]дейст.тариф 2026'!T34</f>
        <v>478.13</v>
      </c>
      <c r="G48" s="89"/>
      <c r="H48" s="89"/>
      <c r="I48" s="89"/>
      <c r="J48" s="195"/>
    </row>
    <row r="49" spans="1:14" hidden="1" x14ac:dyDescent="0.25">
      <c r="A49" s="260">
        <v>15</v>
      </c>
      <c r="B49" s="147" t="s">
        <v>605</v>
      </c>
      <c r="C49" s="89"/>
      <c r="D49" s="89"/>
      <c r="E49" s="89">
        <f>'[1]дейст.тариф 2026'!N37</f>
        <v>1146.3800000000001</v>
      </c>
      <c r="F49" s="89"/>
      <c r="G49" s="89"/>
      <c r="H49" s="89"/>
      <c r="I49" s="89"/>
      <c r="J49" s="195"/>
    </row>
    <row r="50" spans="1:14" hidden="1" x14ac:dyDescent="0.25">
      <c r="A50" s="260"/>
      <c r="B50" s="147" t="s">
        <v>606</v>
      </c>
      <c r="C50" s="89"/>
      <c r="D50" s="89"/>
      <c r="E50" s="89">
        <f>'[1]дейст.тариф 2026'!N38</f>
        <v>1146.3699999999999</v>
      </c>
      <c r="F50" s="89"/>
      <c r="G50" s="89"/>
      <c r="H50" s="89"/>
      <c r="I50" s="89"/>
      <c r="J50" s="195"/>
    </row>
    <row r="51" spans="1:14" hidden="1" x14ac:dyDescent="0.25">
      <c r="A51" s="195">
        <v>16</v>
      </c>
      <c r="B51" s="147" t="s">
        <v>607</v>
      </c>
      <c r="C51" s="89">
        <v>2410.6799999999998</v>
      </c>
      <c r="D51" s="89">
        <f>'[1]дейст.тариф 2026'!H39</f>
        <v>1194.1400000000001</v>
      </c>
      <c r="E51" s="89">
        <f>'[1]дейст.тариф 2026'!N39</f>
        <v>1791.21</v>
      </c>
      <c r="F51" s="89"/>
      <c r="G51" s="89"/>
      <c r="H51" s="89"/>
      <c r="I51" s="89"/>
      <c r="J51" s="195"/>
    </row>
    <row r="52" spans="1:14" hidden="1" x14ac:dyDescent="0.25">
      <c r="A52" s="260">
        <v>17</v>
      </c>
      <c r="B52" s="147" t="s">
        <v>608</v>
      </c>
      <c r="C52" s="89"/>
      <c r="D52" s="89"/>
      <c r="E52" s="89">
        <f>'[1]дейст.тариф 2026'!N42</f>
        <v>1194.1500000000001</v>
      </c>
      <c r="F52" s="89"/>
      <c r="G52" s="89"/>
      <c r="H52" s="89"/>
      <c r="I52" s="89"/>
      <c r="J52" s="195"/>
      <c r="L52" s="47"/>
      <c r="M52" s="47"/>
      <c r="N52" s="47"/>
    </row>
    <row r="53" spans="1:14" hidden="1" x14ac:dyDescent="0.25">
      <c r="A53" s="260"/>
      <c r="B53" s="147" t="s">
        <v>609</v>
      </c>
      <c r="C53" s="89"/>
      <c r="D53" s="89"/>
      <c r="E53" s="89">
        <f>'[1]дейст.тариф 2026'!N43</f>
        <v>1194.1300000000001</v>
      </c>
      <c r="F53" s="89"/>
      <c r="G53" s="89"/>
      <c r="H53" s="89"/>
      <c r="I53" s="89"/>
      <c r="J53" s="195"/>
      <c r="L53" s="187"/>
      <c r="M53" s="187"/>
      <c r="N53" s="47"/>
    </row>
    <row r="54" spans="1:14" x14ac:dyDescent="0.25">
      <c r="A54" s="260">
        <v>18</v>
      </c>
      <c r="B54" s="147" t="s">
        <v>610</v>
      </c>
      <c r="C54" s="89">
        <f>'[1]Обращен. 2026'!E13</f>
        <v>1076.72</v>
      </c>
      <c r="D54" s="89">
        <f>'[1]дейст.тариф 2026'!H46</f>
        <v>483.13</v>
      </c>
      <c r="E54" s="89">
        <v>722.85</v>
      </c>
      <c r="F54" s="89">
        <f>'[1]дейст.тариф 2026'!T46</f>
        <v>285.05</v>
      </c>
      <c r="G54" s="89"/>
      <c r="H54" s="89"/>
      <c r="I54" s="89">
        <v>1194.9100000000001</v>
      </c>
      <c r="J54" s="195"/>
      <c r="K54" s="188"/>
      <c r="L54" s="187"/>
      <c r="M54" s="187"/>
      <c r="N54" s="47"/>
    </row>
    <row r="55" spans="1:14" hidden="1" x14ac:dyDescent="0.25">
      <c r="A55" s="260"/>
      <c r="B55" s="147" t="s">
        <v>611</v>
      </c>
      <c r="C55" s="89">
        <f>'[1]Обращен. 2026'!F13</f>
        <v>1076.72</v>
      </c>
      <c r="D55" s="89">
        <f>'[1]дейст.тариф 2026'!H47</f>
        <v>483.13</v>
      </c>
      <c r="E55" s="89">
        <v>722.85</v>
      </c>
      <c r="F55" s="89">
        <f>'[1]дейст.тариф 2026'!T47</f>
        <v>425.15</v>
      </c>
      <c r="G55" s="89"/>
      <c r="H55" s="89"/>
      <c r="I55" s="89"/>
      <c r="J55" s="195"/>
      <c r="K55" s="188"/>
    </row>
    <row r="56" spans="1:14" hidden="1" x14ac:dyDescent="0.25">
      <c r="A56" s="260">
        <v>19</v>
      </c>
      <c r="B56" s="147" t="s">
        <v>612</v>
      </c>
      <c r="C56" s="89">
        <f>'[1]Обращен. 2026'!E18</f>
        <v>1076.72</v>
      </c>
      <c r="D56" s="89">
        <f>'[1]дейст.тариф 2026'!H49</f>
        <v>437.66</v>
      </c>
      <c r="E56" s="89">
        <f>'[1]дейст.тариф 2026'!N49</f>
        <v>608.17999999999995</v>
      </c>
      <c r="F56" s="89"/>
      <c r="G56" s="89"/>
      <c r="H56" s="89"/>
      <c r="I56" s="89"/>
      <c r="J56" s="195"/>
    </row>
    <row r="57" spans="1:14" hidden="1" x14ac:dyDescent="0.25">
      <c r="A57" s="260"/>
      <c r="B57" s="147" t="s">
        <v>613</v>
      </c>
      <c r="C57" s="89"/>
      <c r="D57" s="89">
        <f>'[1]дейст.тариф 2026'!H50</f>
        <v>426.29</v>
      </c>
      <c r="E57" s="89">
        <f>'[1]дейст.тариф 2026'!N50</f>
        <v>682.06</v>
      </c>
      <c r="F57" s="89">
        <f>'[1]дейст.тариф 2026'!T50</f>
        <v>426.29</v>
      </c>
      <c r="G57" s="89"/>
      <c r="H57" s="89"/>
      <c r="I57" s="89"/>
      <c r="J57" s="195"/>
    </row>
    <row r="58" spans="1:14" ht="15.6" customHeight="1" x14ac:dyDescent="0.25">
      <c r="A58" s="261">
        <v>20</v>
      </c>
      <c r="B58" s="147" t="s">
        <v>614</v>
      </c>
      <c r="C58" s="89">
        <f>'[1]Обращен. 2026'!E14</f>
        <v>2528.67</v>
      </c>
      <c r="D58" s="89">
        <f>'[1]дейст.тариф 2026'!H51</f>
        <v>695.42</v>
      </c>
      <c r="E58" s="89">
        <f>'[1]дейст.тариф 2026'!N51</f>
        <v>869.28</v>
      </c>
      <c r="F58" s="89">
        <f>'[1]дейст.тариф 2026'!T51</f>
        <v>472.89</v>
      </c>
      <c r="G58" s="89">
        <f>'[1]дейст.тариф 2026'!Z51</f>
        <v>2002.81</v>
      </c>
      <c r="H58" s="89"/>
      <c r="I58" s="89">
        <v>1952.69</v>
      </c>
      <c r="J58" s="195"/>
    </row>
    <row r="59" spans="1:14" ht="43.5" hidden="1" customHeight="1" x14ac:dyDescent="0.25">
      <c r="A59" s="262"/>
      <c r="B59" s="147" t="s">
        <v>615</v>
      </c>
      <c r="C59" s="89">
        <v>7047.25</v>
      </c>
      <c r="D59" s="89"/>
      <c r="E59" s="89"/>
      <c r="F59" s="89"/>
      <c r="G59" s="89"/>
      <c r="H59" s="89"/>
      <c r="I59" s="89"/>
      <c r="J59" s="195"/>
    </row>
    <row r="60" spans="1:14" hidden="1" x14ac:dyDescent="0.25">
      <c r="A60" s="262"/>
      <c r="B60" s="147" t="s">
        <v>616</v>
      </c>
      <c r="C60" s="89">
        <f>'[1]Обращен. 2026'!F14</f>
        <v>2528.67</v>
      </c>
      <c r="D60" s="89">
        <f>'[1]дейст.тариф 2026'!H52</f>
        <v>869.28</v>
      </c>
      <c r="E60" s="89">
        <f>'[1]дейст.тариф 2026'!N52</f>
        <v>1043.1400000000001</v>
      </c>
      <c r="F60" s="89">
        <f>'[1]дейст.тариф 2026'!T52</f>
        <v>521.57000000000005</v>
      </c>
      <c r="G60" s="195"/>
      <c r="H60" s="195"/>
      <c r="I60" s="195"/>
      <c r="J60" s="195"/>
    </row>
    <row r="61" spans="1:14" x14ac:dyDescent="0.25">
      <c r="A61" s="260">
        <v>21</v>
      </c>
      <c r="B61" s="147" t="s">
        <v>617</v>
      </c>
      <c r="C61" s="89">
        <f>'[1]Обращен. 2026'!E15</f>
        <v>1631.4</v>
      </c>
      <c r="D61" s="89">
        <f>'[1]дейст.тариф 2026'!H54</f>
        <v>465.31</v>
      </c>
      <c r="E61" s="89">
        <f>'[1]дейст.тариф 2026'!N54</f>
        <v>777.07</v>
      </c>
      <c r="F61" s="89">
        <f>'[1]дейст.тариф 2026'!T54</f>
        <v>330.37</v>
      </c>
      <c r="G61" s="89"/>
      <c r="H61" s="89"/>
      <c r="I61" s="89">
        <v>1155.9000000000001</v>
      </c>
      <c r="J61" s="195"/>
    </row>
    <row r="62" spans="1:14" hidden="1" x14ac:dyDescent="0.25">
      <c r="A62" s="260"/>
      <c r="B62" s="147" t="s">
        <v>618</v>
      </c>
      <c r="C62" s="89">
        <f>'[1]Обращен. 2026'!F15</f>
        <v>1631.4</v>
      </c>
      <c r="D62" s="89">
        <f>'[1]дейст.тариф 2026'!H55</f>
        <v>465.31</v>
      </c>
      <c r="E62" s="89">
        <f>'[1]дейст.тариф 2026'!N55</f>
        <v>777.07</v>
      </c>
      <c r="F62" s="89">
        <f>'[1]дейст.тариф 2026'!T55</f>
        <v>386.21</v>
      </c>
      <c r="G62" s="89"/>
      <c r="H62" s="89"/>
      <c r="I62" s="89"/>
      <c r="J62" s="195"/>
    </row>
    <row r="63" spans="1:14" hidden="1" x14ac:dyDescent="0.25">
      <c r="A63" s="260"/>
      <c r="B63" s="147" t="s">
        <v>619</v>
      </c>
      <c r="C63" s="89">
        <f>'[1]Обращен. 2026'!E15</f>
        <v>1631.4</v>
      </c>
      <c r="D63" s="89"/>
      <c r="E63" s="89">
        <f>'[1]дейст.тариф 2026'!N56</f>
        <v>1163.28</v>
      </c>
      <c r="F63" s="89"/>
      <c r="G63" s="89"/>
      <c r="H63" s="89"/>
      <c r="I63" s="89"/>
      <c r="J63" s="195"/>
    </row>
    <row r="64" spans="1:14" hidden="1" x14ac:dyDescent="0.25">
      <c r="A64" s="260"/>
      <c r="B64" s="147" t="s">
        <v>620</v>
      </c>
      <c r="C64" s="89">
        <f>'[1]Обращен. 2026'!F15</f>
        <v>1631.4</v>
      </c>
      <c r="D64" s="89"/>
      <c r="E64" s="89">
        <f>'[1]дейст.тариф 2026'!N57</f>
        <v>1163.28</v>
      </c>
      <c r="F64" s="89"/>
      <c r="G64" s="89"/>
      <c r="H64" s="89"/>
      <c r="I64" s="89"/>
      <c r="J64" s="195"/>
    </row>
    <row r="65" spans="1:10" x14ac:dyDescent="0.25">
      <c r="A65" s="260">
        <v>22</v>
      </c>
      <c r="B65" s="147" t="s">
        <v>621</v>
      </c>
      <c r="C65" s="89">
        <f>'[1]Обращен. 2026'!E16</f>
        <v>1288.81</v>
      </c>
      <c r="D65" s="89">
        <f>'[1]дейст.тариф 2026'!H58</f>
        <v>416.21</v>
      </c>
      <c r="E65" s="89">
        <f>'[1]дейст.тариф 2026'!N58</f>
        <v>695.07</v>
      </c>
      <c r="F65" s="89">
        <f>'[1]дейст.тариф 2026'!T58</f>
        <v>208.11</v>
      </c>
      <c r="G65" s="89"/>
      <c r="H65" s="89"/>
      <c r="I65" s="89">
        <v>1086.44</v>
      </c>
      <c r="J65" s="195"/>
    </row>
    <row r="66" spans="1:10" ht="16.899999999999999" hidden="1" customHeight="1" x14ac:dyDescent="0.25">
      <c r="A66" s="260"/>
      <c r="B66" s="147" t="s">
        <v>622</v>
      </c>
      <c r="C66" s="89">
        <f>'[1]Обращен. 2026'!F16</f>
        <v>1288.81</v>
      </c>
      <c r="D66" s="89">
        <f>'[1]дейст.тариф 2026'!H59</f>
        <v>416.21</v>
      </c>
      <c r="E66" s="89">
        <f>'[1]дейст.тариф 2026'!N59</f>
        <v>645.13</v>
      </c>
      <c r="F66" s="89">
        <f>'[1]дейст.тариф 2026'!T59</f>
        <v>283.02</v>
      </c>
      <c r="G66" s="89"/>
      <c r="H66" s="89"/>
      <c r="I66" s="89"/>
      <c r="J66" s="195"/>
    </row>
    <row r="67" spans="1:10" hidden="1" x14ac:dyDescent="0.25">
      <c r="A67" s="260"/>
      <c r="B67" s="147" t="s">
        <v>623</v>
      </c>
      <c r="C67" s="89">
        <v>2197.7800000000002</v>
      </c>
      <c r="D67" s="89"/>
      <c r="E67" s="89"/>
      <c r="F67" s="89"/>
      <c r="G67" s="89"/>
      <c r="H67" s="89"/>
      <c r="I67" s="89"/>
      <c r="J67" s="195"/>
    </row>
    <row r="68" spans="1:10" ht="31.5" hidden="1" x14ac:dyDescent="0.25">
      <c r="A68" s="260"/>
      <c r="B68" s="147" t="s">
        <v>624</v>
      </c>
      <c r="C68" s="89">
        <v>2916.31</v>
      </c>
      <c r="D68" s="89"/>
      <c r="E68" s="89"/>
      <c r="F68" s="89"/>
      <c r="G68" s="89"/>
      <c r="H68" s="89"/>
      <c r="I68" s="89"/>
      <c r="J68" s="195"/>
    </row>
    <row r="69" spans="1:10" x14ac:dyDescent="0.25">
      <c r="A69" s="260">
        <v>23</v>
      </c>
      <c r="B69" s="147" t="s">
        <v>625</v>
      </c>
      <c r="C69" s="89">
        <f>'[1]Обращен. 2026'!E17</f>
        <v>1729.28</v>
      </c>
      <c r="D69" s="89">
        <f>'[1]дейст.тариф 2026'!H60</f>
        <v>481.43</v>
      </c>
      <c r="E69" s="89">
        <f>'[1]дейст.тариф 2026'!N60</f>
        <v>601.79</v>
      </c>
      <c r="F69" s="89">
        <f>'[1]дейст.тариф 2026'!T60</f>
        <v>284.04000000000002</v>
      </c>
      <c r="G69" s="89"/>
      <c r="H69" s="89"/>
      <c r="I69" s="89">
        <v>1170.1300000000001</v>
      </c>
      <c r="J69" s="195"/>
    </row>
    <row r="70" spans="1:10" hidden="1" x14ac:dyDescent="0.25">
      <c r="A70" s="260"/>
      <c r="B70" s="147" t="s">
        <v>626</v>
      </c>
      <c r="C70" s="89">
        <f>'[1]Обращен. 2026'!F17</f>
        <v>1729.28</v>
      </c>
      <c r="D70" s="89">
        <f>'[1]дейст.тариф 2026'!H61</f>
        <v>481.43</v>
      </c>
      <c r="E70" s="89">
        <f>'[1]дейст.тариф 2026'!N61</f>
        <v>649.92999999999995</v>
      </c>
      <c r="F70" s="89">
        <f>'[1]дейст.тариф 2026'!T61</f>
        <v>370.7</v>
      </c>
      <c r="G70" s="89"/>
      <c r="H70" s="89"/>
      <c r="I70" s="89"/>
      <c r="J70" s="195"/>
    </row>
    <row r="71" spans="1:10" x14ac:dyDescent="0.25">
      <c r="A71" s="260">
        <v>25</v>
      </c>
      <c r="B71" s="147" t="s">
        <v>627</v>
      </c>
      <c r="C71" s="89">
        <f>'[1]Обращен. 2026'!E21</f>
        <v>991.07</v>
      </c>
      <c r="D71" s="89">
        <f>'[1]дейст.тариф 2026'!H69</f>
        <v>420.33</v>
      </c>
      <c r="E71" s="89"/>
      <c r="F71" s="89">
        <f>'[1]дейст.тариф 2026'!T69</f>
        <v>260.61</v>
      </c>
      <c r="G71" s="89"/>
      <c r="H71" s="89"/>
      <c r="I71" s="89">
        <v>1244.3399999999999</v>
      </c>
      <c r="J71" s="195"/>
    </row>
    <row r="72" spans="1:10" ht="30.75" customHeight="1" x14ac:dyDescent="0.25">
      <c r="A72" s="260"/>
      <c r="B72" s="147" t="s">
        <v>692</v>
      </c>
      <c r="C72" s="89"/>
      <c r="D72" s="89"/>
      <c r="E72" s="89"/>
      <c r="F72" s="89"/>
      <c r="G72" s="89"/>
      <c r="H72" s="89"/>
      <c r="I72" s="89">
        <v>2448.4699999999998</v>
      </c>
      <c r="J72" s="195"/>
    </row>
    <row r="73" spans="1:10" ht="31.5" customHeight="1" x14ac:dyDescent="0.25">
      <c r="A73" s="260"/>
      <c r="B73" s="147" t="s">
        <v>693</v>
      </c>
      <c r="C73" s="89"/>
      <c r="D73" s="89"/>
      <c r="E73" s="89"/>
      <c r="F73" s="89"/>
      <c r="G73" s="89"/>
      <c r="H73" s="89"/>
      <c r="I73" s="89">
        <v>816</v>
      </c>
      <c r="J73" s="195"/>
    </row>
    <row r="74" spans="1:10" hidden="1" x14ac:dyDescent="0.25">
      <c r="A74" s="260"/>
      <c r="B74" s="147" t="s">
        <v>628</v>
      </c>
      <c r="C74" s="89">
        <f>'[1]Обращен. 2026'!F21</f>
        <v>1529.44</v>
      </c>
      <c r="D74" s="89">
        <f>'[1]дейст.тариф 2026'!H70</f>
        <v>633.89</v>
      </c>
      <c r="E74" s="89"/>
      <c r="F74" s="89">
        <f>'[1]дейст.тариф 2026'!T70</f>
        <v>633.89</v>
      </c>
      <c r="G74" s="89"/>
      <c r="H74" s="89"/>
      <c r="I74" s="89"/>
      <c r="J74" s="195"/>
    </row>
    <row r="75" spans="1:10" hidden="1" x14ac:dyDescent="0.25">
      <c r="A75" s="261">
        <v>26</v>
      </c>
      <c r="B75" s="147" t="s">
        <v>629</v>
      </c>
      <c r="C75" s="89"/>
      <c r="D75" s="89">
        <f>'[1]дейст.тариф 2026'!H53</f>
        <v>994.16</v>
      </c>
      <c r="E75" s="89"/>
      <c r="F75" s="89"/>
      <c r="G75" s="89"/>
      <c r="H75" s="89"/>
      <c r="I75" s="89"/>
      <c r="J75" s="195"/>
    </row>
    <row r="76" spans="1:10" ht="66" hidden="1" customHeight="1" x14ac:dyDescent="0.25">
      <c r="A76" s="262"/>
      <c r="B76" s="147" t="s">
        <v>630</v>
      </c>
      <c r="C76" s="89">
        <v>10152.5</v>
      </c>
      <c r="D76" s="89"/>
      <c r="E76" s="89"/>
      <c r="F76" s="89"/>
      <c r="G76" s="89"/>
      <c r="H76" s="89"/>
      <c r="I76" s="89"/>
      <c r="J76" s="195"/>
    </row>
    <row r="77" spans="1:10" ht="66" hidden="1" customHeight="1" x14ac:dyDescent="0.25">
      <c r="A77" s="262"/>
      <c r="B77" s="147" t="s">
        <v>631</v>
      </c>
      <c r="C77" s="89"/>
      <c r="D77" s="89">
        <v>7614.38</v>
      </c>
      <c r="E77" s="89"/>
      <c r="F77" s="89"/>
      <c r="G77" s="89"/>
      <c r="H77" s="89"/>
      <c r="I77" s="89"/>
      <c r="J77" s="195"/>
    </row>
    <row r="78" spans="1:10" hidden="1" x14ac:dyDescent="0.25">
      <c r="A78" s="262"/>
      <c r="B78" s="147" t="s">
        <v>632</v>
      </c>
      <c r="C78" s="89"/>
      <c r="D78" s="89">
        <f>'[1]дейст.тариф 2026'!H48</f>
        <v>817.16</v>
      </c>
      <c r="E78" s="89"/>
      <c r="F78" s="89"/>
      <c r="G78" s="89"/>
      <c r="H78" s="89"/>
      <c r="I78" s="89"/>
      <c r="J78" s="195"/>
    </row>
    <row r="79" spans="1:10" ht="69" hidden="1" customHeight="1" x14ac:dyDescent="0.25">
      <c r="A79" s="262"/>
      <c r="B79" s="198" t="s">
        <v>633</v>
      </c>
      <c r="C79" s="89">
        <v>8099.31</v>
      </c>
      <c r="D79" s="89"/>
      <c r="E79" s="89"/>
      <c r="F79" s="89"/>
      <c r="G79" s="89"/>
      <c r="H79" s="89"/>
      <c r="I79" s="89"/>
      <c r="J79" s="195"/>
    </row>
    <row r="80" spans="1:10" ht="69" hidden="1" customHeight="1" x14ac:dyDescent="0.25">
      <c r="A80" s="263"/>
      <c r="B80" s="198" t="s">
        <v>634</v>
      </c>
      <c r="C80" s="199"/>
      <c r="D80" s="89">
        <v>6074.49</v>
      </c>
      <c r="E80" s="89"/>
      <c r="F80" s="89"/>
      <c r="G80" s="89"/>
      <c r="H80" s="89"/>
      <c r="I80" s="89"/>
      <c r="J80" s="195"/>
    </row>
    <row r="81" spans="1:10" ht="26.25" hidden="1" customHeight="1" x14ac:dyDescent="0.25">
      <c r="A81" s="195">
        <v>27</v>
      </c>
      <c r="B81" s="147" t="s">
        <v>635</v>
      </c>
      <c r="C81" s="89"/>
      <c r="D81" s="89"/>
      <c r="E81" s="89">
        <v>1771.45</v>
      </c>
      <c r="F81" s="89"/>
      <c r="G81" s="89"/>
      <c r="H81" s="89"/>
      <c r="I81" s="89"/>
      <c r="J81" s="195"/>
    </row>
    <row r="82" spans="1:10" ht="26.25" hidden="1" customHeight="1" x14ac:dyDescent="0.25">
      <c r="A82" s="197">
        <v>28</v>
      </c>
      <c r="B82" s="147" t="s">
        <v>636</v>
      </c>
      <c r="C82" s="89"/>
      <c r="D82" s="89"/>
      <c r="E82" s="89">
        <f>'[1]дейст.тариф 2026'!N71</f>
        <v>1555.23</v>
      </c>
      <c r="F82" s="89"/>
      <c r="G82" s="89"/>
      <c r="H82" s="89"/>
      <c r="I82" s="89"/>
      <c r="J82" s="195"/>
    </row>
    <row r="83" spans="1:10" ht="31.5" hidden="1" customHeight="1" x14ac:dyDescent="0.25">
      <c r="A83" s="197">
        <v>29</v>
      </c>
      <c r="B83" s="147" t="s">
        <v>637</v>
      </c>
      <c r="C83" s="89"/>
      <c r="D83" s="89"/>
      <c r="E83" s="200"/>
      <c r="F83" s="89">
        <f>'[1]дейст.тариф 2026'!U51</f>
        <v>399.74</v>
      </c>
      <c r="G83" s="89"/>
      <c r="H83" s="89"/>
      <c r="I83" s="89"/>
      <c r="J83" s="195"/>
    </row>
    <row r="84" spans="1:10" hidden="1" x14ac:dyDescent="0.25">
      <c r="A84" s="261">
        <v>30</v>
      </c>
      <c r="B84" s="147" t="s">
        <v>638</v>
      </c>
      <c r="C84" s="89"/>
      <c r="D84" s="89"/>
      <c r="E84" s="89"/>
      <c r="F84" s="89"/>
      <c r="G84" s="89"/>
      <c r="H84" s="89"/>
      <c r="I84" s="89"/>
      <c r="J84" s="195"/>
    </row>
    <row r="85" spans="1:10" hidden="1" x14ac:dyDescent="0.25">
      <c r="A85" s="262"/>
      <c r="B85" s="147" t="s">
        <v>639</v>
      </c>
      <c r="C85" s="89"/>
      <c r="D85" s="89"/>
      <c r="E85" s="89"/>
      <c r="F85" s="89"/>
      <c r="G85" s="89"/>
      <c r="H85" s="89"/>
      <c r="I85" s="89"/>
      <c r="J85" s="195">
        <v>892.69</v>
      </c>
    </row>
    <row r="86" spans="1:10" hidden="1" x14ac:dyDescent="0.25">
      <c r="A86" s="263"/>
      <c r="B86" s="147" t="s">
        <v>640</v>
      </c>
      <c r="C86" s="89"/>
      <c r="D86" s="89"/>
      <c r="E86" s="89"/>
      <c r="F86" s="89"/>
      <c r="G86" s="89"/>
      <c r="H86" s="89"/>
      <c r="I86" s="89"/>
      <c r="J86" s="89">
        <v>1610.91</v>
      </c>
    </row>
    <row r="87" spans="1:10" ht="31.5" hidden="1" customHeight="1" x14ac:dyDescent="0.25">
      <c r="A87" s="264" t="s">
        <v>641</v>
      </c>
      <c r="B87" s="264"/>
      <c r="C87" s="264"/>
      <c r="D87" s="264"/>
      <c r="E87" s="264"/>
      <c r="F87" s="264"/>
      <c r="G87" s="264"/>
      <c r="H87" s="264"/>
      <c r="I87" s="264"/>
      <c r="J87" s="264"/>
    </row>
    <row r="88" spans="1:10" ht="25.5" hidden="1" customHeight="1" x14ac:dyDescent="0.25">
      <c r="A88" s="258" t="s">
        <v>642</v>
      </c>
      <c r="B88" s="258"/>
      <c r="C88" s="258"/>
      <c r="D88" s="258"/>
      <c r="E88" s="258"/>
      <c r="F88" s="258"/>
      <c r="G88" s="258"/>
      <c r="H88" s="258"/>
      <c r="I88" s="258"/>
      <c r="J88" s="258"/>
    </row>
    <row r="89" spans="1:10" ht="37.5" hidden="1" customHeight="1" x14ac:dyDescent="0.25">
      <c r="A89" s="259" t="s">
        <v>245</v>
      </c>
      <c r="B89" s="258" t="s">
        <v>248</v>
      </c>
      <c r="C89" s="258"/>
      <c r="D89" s="258"/>
      <c r="E89" s="258"/>
      <c r="F89" s="258"/>
      <c r="G89" s="258"/>
      <c r="H89" s="258"/>
      <c r="I89" s="258"/>
      <c r="J89" s="258"/>
    </row>
    <row r="90" spans="1:10" ht="37.5" hidden="1" customHeight="1" x14ac:dyDescent="0.25">
      <c r="A90" s="259"/>
      <c r="B90" s="258" t="s">
        <v>643</v>
      </c>
      <c r="C90" s="258"/>
      <c r="D90" s="258"/>
      <c r="E90" s="258"/>
      <c r="F90" s="258"/>
      <c r="G90" s="258"/>
      <c r="H90" s="258"/>
      <c r="I90" s="258"/>
      <c r="J90" s="258"/>
    </row>
    <row r="91" spans="1:10" ht="16.5" x14ac:dyDescent="0.25">
      <c r="C91" s="189"/>
      <c r="D91" s="183"/>
      <c r="E91" s="183"/>
      <c r="F91" s="15"/>
      <c r="G91" s="183"/>
      <c r="H91" s="183"/>
      <c r="I91" s="183"/>
      <c r="J91" s="183"/>
    </row>
  </sheetData>
  <autoFilter ref="A13:K90" xr:uid="{6C17D842-76D8-42DA-97EA-C8B68BE11CE8}">
    <filterColumn colId="8">
      <customFilters>
        <customFilter operator="notEqual" val=" "/>
      </customFilters>
    </filterColumn>
  </autoFilter>
  <mergeCells count="36">
    <mergeCell ref="A31:A32"/>
    <mergeCell ref="A8:J8"/>
    <mergeCell ref="A9:J9"/>
    <mergeCell ref="A11:A13"/>
    <mergeCell ref="B11:B13"/>
    <mergeCell ref="C11:C13"/>
    <mergeCell ref="D11:H12"/>
    <mergeCell ref="I11:I13"/>
    <mergeCell ref="J11:J13"/>
    <mergeCell ref="A14:A15"/>
    <mergeCell ref="A16:A17"/>
    <mergeCell ref="A20:A26"/>
    <mergeCell ref="A27:A28"/>
    <mergeCell ref="A29:A30"/>
    <mergeCell ref="A61:A64"/>
    <mergeCell ref="A33:A34"/>
    <mergeCell ref="A35:A36"/>
    <mergeCell ref="A37:A38"/>
    <mergeCell ref="A39:A40"/>
    <mergeCell ref="A41:A46"/>
    <mergeCell ref="A47:A48"/>
    <mergeCell ref="A49:A50"/>
    <mergeCell ref="A52:A53"/>
    <mergeCell ref="A54:A55"/>
    <mergeCell ref="A56:A57"/>
    <mergeCell ref="A58:A60"/>
    <mergeCell ref="A88:J88"/>
    <mergeCell ref="A89:A90"/>
    <mergeCell ref="B89:J89"/>
    <mergeCell ref="B90:J90"/>
    <mergeCell ref="A65:A68"/>
    <mergeCell ref="A69:A70"/>
    <mergeCell ref="A71:A74"/>
    <mergeCell ref="A75:A80"/>
    <mergeCell ref="A84:A86"/>
    <mergeCell ref="A87:J87"/>
  </mergeCells>
  <pageMargins left="0.7" right="0.7" top="0.75" bottom="0.75" header="0.3" footer="0.3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BD7AB-D711-497E-B4A4-18A2092608F3}">
  <sheetPr>
    <pageSetUpPr fitToPage="1"/>
  </sheetPr>
  <dimension ref="A1:C89"/>
  <sheetViews>
    <sheetView workbookViewId="0">
      <selection activeCell="B66" sqref="B66"/>
    </sheetView>
  </sheetViews>
  <sheetFormatPr defaultRowHeight="15" x14ac:dyDescent="0.25"/>
  <cols>
    <col min="1" max="1" width="9.140625" style="48"/>
    <col min="2" max="2" width="74" style="48" customWidth="1"/>
    <col min="3" max="3" width="17.28515625" style="49" customWidth="1"/>
  </cols>
  <sheetData>
    <row r="1" spans="1:3" ht="15.75" x14ac:dyDescent="0.25">
      <c r="A1" s="1"/>
      <c r="B1" s="282" t="s">
        <v>0</v>
      </c>
      <c r="C1" s="282"/>
    </row>
    <row r="2" spans="1:3" ht="15.75" x14ac:dyDescent="0.25">
      <c r="A2" s="1"/>
      <c r="B2" s="282" t="s">
        <v>1</v>
      </c>
      <c r="C2" s="282"/>
    </row>
    <row r="3" spans="1:3" ht="15.75" x14ac:dyDescent="0.25">
      <c r="A3" s="1"/>
      <c r="B3" s="282" t="s">
        <v>2</v>
      </c>
      <c r="C3" s="282"/>
    </row>
    <row r="4" spans="1:3" ht="15.75" x14ac:dyDescent="0.25">
      <c r="A4" s="1"/>
      <c r="B4" s="282" t="s">
        <v>682</v>
      </c>
      <c r="C4" s="282"/>
    </row>
    <row r="5" spans="1:3" ht="15.75" x14ac:dyDescent="0.25">
      <c r="A5" s="1"/>
      <c r="C5" s="51"/>
    </row>
    <row r="6" spans="1:3" ht="15" customHeight="1" x14ac:dyDescent="0.25">
      <c r="A6" s="278" t="s">
        <v>341</v>
      </c>
      <c r="B6" s="278"/>
      <c r="C6" s="278"/>
    </row>
    <row r="7" spans="1:3" ht="15" customHeight="1" x14ac:dyDescent="0.25">
      <c r="A7" s="278"/>
      <c r="B7" s="278"/>
      <c r="C7" s="278"/>
    </row>
    <row r="8" spans="1:3" ht="15" customHeight="1" x14ac:dyDescent="0.25">
      <c r="A8" s="278"/>
      <c r="B8" s="278"/>
      <c r="C8" s="278"/>
    </row>
    <row r="9" spans="1:3" ht="15.75" x14ac:dyDescent="0.25">
      <c r="A9" s="49"/>
      <c r="B9" s="3"/>
      <c r="C9" s="50"/>
    </row>
    <row r="10" spans="1:3" ht="45" customHeight="1" x14ac:dyDescent="0.25">
      <c r="A10" s="4" t="s">
        <v>3</v>
      </c>
      <c r="B10" s="4" t="s">
        <v>4</v>
      </c>
      <c r="C10" s="5" t="s">
        <v>236</v>
      </c>
    </row>
    <row r="11" spans="1:3" ht="15.75" x14ac:dyDescent="0.25">
      <c r="A11" s="279" t="s">
        <v>5</v>
      </c>
      <c r="B11" s="23" t="s">
        <v>6</v>
      </c>
      <c r="C11" s="52">
        <v>2865.93</v>
      </c>
    </row>
    <row r="12" spans="1:3" ht="15.75" x14ac:dyDescent="0.25">
      <c r="A12" s="280"/>
      <c r="B12" s="23" t="s">
        <v>7</v>
      </c>
      <c r="C12" s="52">
        <v>2565.44</v>
      </c>
    </row>
    <row r="13" spans="1:3" ht="15.75" x14ac:dyDescent="0.25">
      <c r="A13" s="280"/>
      <c r="B13" s="23">
        <v>36</v>
      </c>
      <c r="C13" s="52">
        <v>3029.7</v>
      </c>
    </row>
    <row r="14" spans="1:3" ht="15.75" x14ac:dyDescent="0.25">
      <c r="A14" s="280"/>
      <c r="B14" s="23">
        <v>39</v>
      </c>
      <c r="C14" s="52">
        <v>2729.21</v>
      </c>
    </row>
    <row r="15" spans="1:3" ht="15.75" x14ac:dyDescent="0.25">
      <c r="A15" s="280"/>
      <c r="B15" s="24" t="s">
        <v>8</v>
      </c>
      <c r="C15" s="52">
        <v>2335.13</v>
      </c>
    </row>
    <row r="16" spans="1:3" ht="15.75" x14ac:dyDescent="0.25">
      <c r="A16" s="280"/>
      <c r="B16" s="24" t="s">
        <v>9</v>
      </c>
      <c r="C16" s="52">
        <v>1870.84</v>
      </c>
    </row>
    <row r="17" spans="1:3" ht="15.75" x14ac:dyDescent="0.25">
      <c r="A17" s="280"/>
      <c r="B17" s="24" t="s">
        <v>10</v>
      </c>
      <c r="C17" s="52">
        <v>3283.95</v>
      </c>
    </row>
    <row r="18" spans="1:3" ht="15.75" x14ac:dyDescent="0.25">
      <c r="A18" s="280"/>
      <c r="B18" s="24">
        <v>45</v>
      </c>
      <c r="C18" s="52">
        <v>4290.62</v>
      </c>
    </row>
    <row r="19" spans="1:3" ht="15.75" x14ac:dyDescent="0.25">
      <c r="A19" s="280"/>
      <c r="B19" s="24">
        <v>55</v>
      </c>
      <c r="C19" s="52">
        <v>2202.94</v>
      </c>
    </row>
    <row r="20" spans="1:3" ht="15.75" x14ac:dyDescent="0.25">
      <c r="A20" s="280"/>
      <c r="B20" s="24">
        <v>50.64</v>
      </c>
      <c r="C20" s="52">
        <v>2465.63</v>
      </c>
    </row>
    <row r="21" spans="1:3" ht="15.75" x14ac:dyDescent="0.25">
      <c r="A21" s="280"/>
      <c r="B21" s="24" t="s">
        <v>11</v>
      </c>
      <c r="C21" s="52">
        <v>2819.66</v>
      </c>
    </row>
    <row r="22" spans="1:3" ht="15.75" x14ac:dyDescent="0.25">
      <c r="A22" s="280"/>
      <c r="B22" s="24">
        <v>60</v>
      </c>
      <c r="C22" s="52">
        <v>3414.45</v>
      </c>
    </row>
    <row r="23" spans="1:3" ht="15.75" x14ac:dyDescent="0.25">
      <c r="A23" s="280"/>
      <c r="B23" s="24">
        <v>65</v>
      </c>
      <c r="C23" s="52">
        <v>3185.06</v>
      </c>
    </row>
    <row r="24" spans="1:3" ht="15.75" x14ac:dyDescent="0.25">
      <c r="A24" s="280"/>
      <c r="B24" s="24">
        <v>71</v>
      </c>
      <c r="C24" s="52">
        <v>2983.46</v>
      </c>
    </row>
    <row r="25" spans="1:3" ht="15.75" x14ac:dyDescent="0.25">
      <c r="A25" s="280"/>
      <c r="B25" s="24">
        <v>75</v>
      </c>
      <c r="C25" s="52">
        <v>2236.2399999999998</v>
      </c>
    </row>
    <row r="26" spans="1:3" ht="15.75" x14ac:dyDescent="0.25">
      <c r="A26" s="280"/>
      <c r="B26" s="24">
        <v>85</v>
      </c>
      <c r="C26" s="52">
        <v>2072.44</v>
      </c>
    </row>
    <row r="27" spans="1:3" ht="15.75" x14ac:dyDescent="0.25">
      <c r="A27" s="280"/>
      <c r="B27" s="24">
        <v>95</v>
      </c>
      <c r="C27" s="52">
        <v>3021.26</v>
      </c>
    </row>
    <row r="28" spans="1:3" ht="15.75" x14ac:dyDescent="0.25">
      <c r="A28" s="280"/>
      <c r="B28" s="24" t="s">
        <v>12</v>
      </c>
      <c r="C28" s="52">
        <v>2034.64</v>
      </c>
    </row>
    <row r="29" spans="1:3" ht="15.75" x14ac:dyDescent="0.25">
      <c r="A29" s="280"/>
      <c r="B29" s="24" t="s">
        <v>13</v>
      </c>
      <c r="C29" s="52">
        <v>2171.33</v>
      </c>
    </row>
    <row r="30" spans="1:3" ht="15.75" x14ac:dyDescent="0.25">
      <c r="A30" s="280"/>
      <c r="B30" s="24" t="s">
        <v>14</v>
      </c>
      <c r="C30" s="52">
        <v>3120.15</v>
      </c>
    </row>
    <row r="31" spans="1:3" ht="15.75" x14ac:dyDescent="0.25">
      <c r="A31" s="281"/>
      <c r="B31" s="25"/>
      <c r="C31" s="52"/>
    </row>
    <row r="32" spans="1:3" ht="15.75" x14ac:dyDescent="0.25">
      <c r="A32" s="279" t="s">
        <v>15</v>
      </c>
      <c r="B32" s="24" t="s">
        <v>6</v>
      </c>
      <c r="C32" s="52">
        <v>3622.32</v>
      </c>
    </row>
    <row r="33" spans="1:3" ht="15.75" x14ac:dyDescent="0.25">
      <c r="A33" s="280"/>
      <c r="B33" s="24" t="s">
        <v>7</v>
      </c>
      <c r="C33" s="52">
        <v>3321.83</v>
      </c>
    </row>
    <row r="34" spans="1:3" ht="15.75" x14ac:dyDescent="0.25">
      <c r="A34" s="280"/>
      <c r="B34" s="24">
        <v>36</v>
      </c>
      <c r="C34" s="52">
        <v>3786.09</v>
      </c>
    </row>
    <row r="35" spans="1:3" ht="15.75" x14ac:dyDescent="0.25">
      <c r="A35" s="280"/>
      <c r="B35" s="24">
        <v>39</v>
      </c>
      <c r="C35" s="52">
        <v>3485.6</v>
      </c>
    </row>
    <row r="36" spans="1:3" ht="15.75" x14ac:dyDescent="0.25">
      <c r="A36" s="280"/>
      <c r="B36" s="24" t="s">
        <v>16</v>
      </c>
      <c r="C36" s="52">
        <v>3881.9</v>
      </c>
    </row>
    <row r="37" spans="1:3" ht="15.75" x14ac:dyDescent="0.25">
      <c r="A37" s="280"/>
      <c r="B37" s="24" t="s">
        <v>9</v>
      </c>
      <c r="C37" s="52">
        <v>2740.12</v>
      </c>
    </row>
    <row r="38" spans="1:3" ht="15.75" x14ac:dyDescent="0.25">
      <c r="A38" s="280"/>
      <c r="B38" s="24" t="s">
        <v>17</v>
      </c>
      <c r="C38" s="52">
        <v>5114.22</v>
      </c>
    </row>
    <row r="39" spans="1:3" ht="15.75" x14ac:dyDescent="0.25">
      <c r="A39" s="280"/>
      <c r="B39" s="24">
        <v>45</v>
      </c>
      <c r="C39" s="52">
        <v>5312.9</v>
      </c>
    </row>
    <row r="40" spans="1:3" ht="15.75" x14ac:dyDescent="0.25">
      <c r="A40" s="280"/>
      <c r="B40" s="24" t="s">
        <v>18</v>
      </c>
      <c r="C40" s="52">
        <v>3972.44</v>
      </c>
    </row>
    <row r="41" spans="1:3" ht="15.75" x14ac:dyDescent="0.25">
      <c r="A41" s="280"/>
      <c r="B41" s="24">
        <v>55</v>
      </c>
      <c r="C41" s="52">
        <v>2941.72</v>
      </c>
    </row>
    <row r="42" spans="1:3" ht="15.75" x14ac:dyDescent="0.25">
      <c r="A42" s="280"/>
      <c r="B42" s="24">
        <v>65</v>
      </c>
      <c r="C42" s="52">
        <v>4054.34</v>
      </c>
    </row>
    <row r="43" spans="1:3" ht="15.75" x14ac:dyDescent="0.25">
      <c r="A43" s="280"/>
      <c r="B43" s="24">
        <v>71</v>
      </c>
      <c r="C43" s="52">
        <v>3852.74</v>
      </c>
    </row>
    <row r="44" spans="1:3" ht="15.75" x14ac:dyDescent="0.25">
      <c r="A44" s="280"/>
      <c r="B44" s="24" t="s">
        <v>19</v>
      </c>
      <c r="C44" s="52">
        <v>3881.9</v>
      </c>
    </row>
    <row r="45" spans="1:3" ht="15.75" x14ac:dyDescent="0.25">
      <c r="A45" s="280"/>
      <c r="B45" s="24" t="s">
        <v>12</v>
      </c>
      <c r="C45" s="52">
        <v>2903.92</v>
      </c>
    </row>
    <row r="46" spans="1:3" ht="15.75" x14ac:dyDescent="0.25">
      <c r="A46" s="280"/>
      <c r="B46" s="24">
        <v>68.739999999999995</v>
      </c>
      <c r="C46" s="52">
        <v>4830.72</v>
      </c>
    </row>
    <row r="47" spans="1:3" ht="15.75" x14ac:dyDescent="0.25">
      <c r="A47" s="280"/>
      <c r="B47" s="24">
        <v>75</v>
      </c>
      <c r="C47" s="52">
        <v>3105.52</v>
      </c>
    </row>
    <row r="48" spans="1:3" ht="15.75" x14ac:dyDescent="0.25">
      <c r="A48" s="280"/>
      <c r="B48" s="24" t="s">
        <v>13</v>
      </c>
      <c r="C48" s="52">
        <v>3040.61</v>
      </c>
    </row>
    <row r="49" spans="1:3" ht="15.75" x14ac:dyDescent="0.25">
      <c r="A49" s="280"/>
      <c r="B49" s="24" t="s">
        <v>20</v>
      </c>
      <c r="C49" s="52">
        <v>3688.94</v>
      </c>
    </row>
    <row r="50" spans="1:3" ht="15.75" x14ac:dyDescent="0.25">
      <c r="A50" s="280"/>
      <c r="B50" s="24">
        <v>85</v>
      </c>
      <c r="C50" s="52">
        <v>2941.72</v>
      </c>
    </row>
    <row r="51" spans="1:3" ht="15.75" x14ac:dyDescent="0.25">
      <c r="A51" s="280"/>
      <c r="B51" s="24">
        <v>95</v>
      </c>
      <c r="C51" s="52">
        <v>3890.54</v>
      </c>
    </row>
    <row r="52" spans="1:3" ht="15.75" x14ac:dyDescent="0.25">
      <c r="A52" s="280"/>
      <c r="B52" s="24" t="s">
        <v>14</v>
      </c>
      <c r="C52" s="52">
        <v>3989.43</v>
      </c>
    </row>
    <row r="53" spans="1:3" x14ac:dyDescent="0.25">
      <c r="C53" s="41"/>
    </row>
    <row r="54" spans="1:3" ht="53.25" customHeight="1" x14ac:dyDescent="0.25">
      <c r="A54" s="54" t="s">
        <v>245</v>
      </c>
      <c r="B54" s="277" t="s">
        <v>25</v>
      </c>
      <c r="C54" s="277"/>
    </row>
    <row r="55" spans="1:3" x14ac:dyDescent="0.25">
      <c r="C55" s="41"/>
    </row>
    <row r="56" spans="1:3" x14ac:dyDescent="0.25">
      <c r="C56" s="41"/>
    </row>
    <row r="57" spans="1:3" x14ac:dyDescent="0.25">
      <c r="C57" s="41"/>
    </row>
    <row r="58" spans="1:3" x14ac:dyDescent="0.25">
      <c r="C58" s="41"/>
    </row>
    <row r="59" spans="1:3" x14ac:dyDescent="0.25">
      <c r="C59" s="41"/>
    </row>
    <row r="60" spans="1:3" x14ac:dyDescent="0.25">
      <c r="C60" s="41"/>
    </row>
    <row r="61" spans="1:3" x14ac:dyDescent="0.25">
      <c r="C61" s="41"/>
    </row>
    <row r="62" spans="1:3" x14ac:dyDescent="0.25">
      <c r="C62" s="41"/>
    </row>
    <row r="63" spans="1:3" x14ac:dyDescent="0.25">
      <c r="C63" s="41"/>
    </row>
    <row r="64" spans="1:3" x14ac:dyDescent="0.25">
      <c r="C64" s="41"/>
    </row>
    <row r="65" spans="3:3" x14ac:dyDescent="0.25">
      <c r="C65" s="41"/>
    </row>
    <row r="66" spans="3:3" x14ac:dyDescent="0.25">
      <c r="C66" s="41"/>
    </row>
    <row r="67" spans="3:3" x14ac:dyDescent="0.25">
      <c r="C67" s="41"/>
    </row>
    <row r="68" spans="3:3" x14ac:dyDescent="0.25">
      <c r="C68" s="41"/>
    </row>
    <row r="69" spans="3:3" x14ac:dyDescent="0.25">
      <c r="C69" s="41"/>
    </row>
    <row r="70" spans="3:3" x14ac:dyDescent="0.25">
      <c r="C70" s="41"/>
    </row>
    <row r="71" spans="3:3" x14ac:dyDescent="0.25">
      <c r="C71" s="41"/>
    </row>
    <row r="72" spans="3:3" x14ac:dyDescent="0.25">
      <c r="C72" s="41"/>
    </row>
    <row r="73" spans="3:3" x14ac:dyDescent="0.25">
      <c r="C73" s="41"/>
    </row>
    <row r="74" spans="3:3" x14ac:dyDescent="0.25">
      <c r="C74" s="41"/>
    </row>
    <row r="75" spans="3:3" x14ac:dyDescent="0.25">
      <c r="C75" s="41"/>
    </row>
    <row r="76" spans="3:3" x14ac:dyDescent="0.25">
      <c r="C76" s="41"/>
    </row>
    <row r="77" spans="3:3" x14ac:dyDescent="0.25">
      <c r="C77" s="41"/>
    </row>
    <row r="78" spans="3:3" x14ac:dyDescent="0.25">
      <c r="C78" s="41"/>
    </row>
    <row r="79" spans="3:3" x14ac:dyDescent="0.25">
      <c r="C79" s="41"/>
    </row>
    <row r="80" spans="3:3" x14ac:dyDescent="0.25">
      <c r="C80" s="41"/>
    </row>
    <row r="81" spans="3:3" x14ac:dyDescent="0.25">
      <c r="C81" s="41"/>
    </row>
    <row r="82" spans="3:3" x14ac:dyDescent="0.25">
      <c r="C82" s="41"/>
    </row>
    <row r="83" spans="3:3" x14ac:dyDescent="0.25">
      <c r="C83" s="41"/>
    </row>
    <row r="84" spans="3:3" x14ac:dyDescent="0.25">
      <c r="C84" s="41"/>
    </row>
    <row r="85" spans="3:3" x14ac:dyDescent="0.25">
      <c r="C85" s="41"/>
    </row>
    <row r="86" spans="3:3" x14ac:dyDescent="0.25">
      <c r="C86" s="41"/>
    </row>
    <row r="87" spans="3:3" x14ac:dyDescent="0.25">
      <c r="C87" s="41"/>
    </row>
    <row r="88" spans="3:3" x14ac:dyDescent="0.25">
      <c r="C88" s="41"/>
    </row>
    <row r="89" spans="3:3" x14ac:dyDescent="0.25">
      <c r="C89" s="41"/>
    </row>
  </sheetData>
  <mergeCells count="8">
    <mergeCell ref="B54:C54"/>
    <mergeCell ref="A6:C8"/>
    <mergeCell ref="A11:A31"/>
    <mergeCell ref="A32:A52"/>
    <mergeCell ref="B1:C1"/>
    <mergeCell ref="B2:C2"/>
    <mergeCell ref="B3:C3"/>
    <mergeCell ref="B4:C4"/>
  </mergeCells>
  <pageMargins left="0.23622047244094488" right="0.23622047244094488" top="0.3543307086614173" bottom="0.354330708661417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416D1-7758-4F47-88E4-15EBF8E9059E}">
  <sheetPr>
    <pageSetUpPr fitToPage="1"/>
  </sheetPr>
  <dimension ref="A1:D20"/>
  <sheetViews>
    <sheetView topLeftCell="B1" workbookViewId="0">
      <pane xSplit="2" ySplit="11" topLeftCell="D12" activePane="bottomRight" state="frozen"/>
      <selection activeCell="B1" sqref="B1"/>
      <selection pane="topRight" activeCell="C1" sqref="C1"/>
      <selection pane="bottomLeft" activeCell="B8" sqref="B8"/>
      <selection pane="bottomRight" activeCell="F14" sqref="F14"/>
    </sheetView>
  </sheetViews>
  <sheetFormatPr defaultRowHeight="15" x14ac:dyDescent="0.25"/>
  <cols>
    <col min="1" max="1" width="7.28515625" customWidth="1"/>
    <col min="2" max="2" width="16.85546875" customWidth="1"/>
    <col min="3" max="3" width="50.85546875" customWidth="1"/>
    <col min="4" max="4" width="20.5703125" customWidth="1"/>
  </cols>
  <sheetData>
    <row r="1" spans="1:4" ht="15.75" x14ac:dyDescent="0.25">
      <c r="C1" s="282" t="s">
        <v>0</v>
      </c>
      <c r="D1" s="282"/>
    </row>
    <row r="2" spans="1:4" ht="15.75" x14ac:dyDescent="0.25">
      <c r="C2" s="282" t="s">
        <v>1</v>
      </c>
      <c r="D2" s="282"/>
    </row>
    <row r="3" spans="1:4" ht="15.75" x14ac:dyDescent="0.25">
      <c r="C3" s="282" t="s">
        <v>2</v>
      </c>
      <c r="D3" s="282"/>
    </row>
    <row r="4" spans="1:4" ht="15.75" x14ac:dyDescent="0.25">
      <c r="C4" s="282" t="s">
        <v>682</v>
      </c>
      <c r="D4" s="282"/>
    </row>
    <row r="7" spans="1:4" ht="40.5" customHeight="1" x14ac:dyDescent="0.25">
      <c r="B7" s="293" t="s">
        <v>526</v>
      </c>
      <c r="C7" s="293"/>
      <c r="D7" s="293"/>
    </row>
    <row r="9" spans="1:4" ht="29.25" customHeight="1" x14ac:dyDescent="0.25">
      <c r="B9" s="284" t="s">
        <v>85</v>
      </c>
      <c r="C9" s="284" t="s">
        <v>513</v>
      </c>
      <c r="D9" s="284" t="s">
        <v>525</v>
      </c>
    </row>
    <row r="10" spans="1:4" ht="15" customHeight="1" x14ac:dyDescent="0.25">
      <c r="A10" s="283" t="s">
        <v>514</v>
      </c>
      <c r="B10" s="284"/>
      <c r="C10" s="284"/>
      <c r="D10" s="284"/>
    </row>
    <row r="11" spans="1:4" x14ac:dyDescent="0.25">
      <c r="A11" s="283"/>
      <c r="B11" s="284"/>
      <c r="C11" s="284"/>
      <c r="D11" s="284"/>
    </row>
    <row r="12" spans="1:4" ht="19.5" customHeight="1" x14ac:dyDescent="0.25">
      <c r="A12" s="144"/>
      <c r="B12" s="44" t="s">
        <v>524</v>
      </c>
      <c r="C12" s="44" t="s">
        <v>531</v>
      </c>
      <c r="D12" s="150">
        <v>67.5</v>
      </c>
    </row>
    <row r="13" spans="1:4" ht="23.25" customHeight="1" x14ac:dyDescent="0.25">
      <c r="A13" s="13">
        <v>1</v>
      </c>
      <c r="B13" s="148" t="s">
        <v>62</v>
      </c>
      <c r="C13" s="146" t="s">
        <v>515</v>
      </c>
      <c r="D13" s="203">
        <v>25</v>
      </c>
    </row>
    <row r="14" spans="1:4" ht="36.75" customHeight="1" x14ac:dyDescent="0.25">
      <c r="A14" s="145" t="s">
        <v>516</v>
      </c>
      <c r="B14" s="149" t="s">
        <v>518</v>
      </c>
      <c r="C14" s="147" t="s">
        <v>517</v>
      </c>
      <c r="D14" s="151">
        <v>25</v>
      </c>
    </row>
    <row r="15" spans="1:4" ht="48.75" customHeight="1" x14ac:dyDescent="0.25">
      <c r="A15" s="145" t="s">
        <v>519</v>
      </c>
      <c r="B15" s="149" t="s">
        <v>64</v>
      </c>
      <c r="C15" s="147" t="s">
        <v>520</v>
      </c>
      <c r="D15" s="151">
        <v>85.5</v>
      </c>
    </row>
    <row r="16" spans="1:4" ht="43.5" customHeight="1" x14ac:dyDescent="0.25">
      <c r="A16" s="145" t="s">
        <v>521</v>
      </c>
      <c r="B16" s="149" t="s">
        <v>523</v>
      </c>
      <c r="C16" s="147" t="s">
        <v>522</v>
      </c>
      <c r="D16" s="151">
        <v>58.5</v>
      </c>
    </row>
    <row r="18" spans="2:4" ht="15.75" x14ac:dyDescent="0.25">
      <c r="B18" s="285" t="s">
        <v>530</v>
      </c>
      <c r="C18" s="285"/>
      <c r="D18" s="290" t="s">
        <v>528</v>
      </c>
    </row>
    <row r="19" spans="2:4" ht="15.75" x14ac:dyDescent="0.25">
      <c r="B19" s="286" t="s">
        <v>527</v>
      </c>
      <c r="C19" s="287"/>
      <c r="D19" s="291"/>
    </row>
    <row r="20" spans="2:4" ht="15.75" x14ac:dyDescent="0.25">
      <c r="B20" s="288" t="s">
        <v>529</v>
      </c>
      <c r="C20" s="289"/>
      <c r="D20" s="292"/>
    </row>
  </sheetData>
  <mergeCells count="13">
    <mergeCell ref="B20:C20"/>
    <mergeCell ref="D18:D20"/>
    <mergeCell ref="C1:D1"/>
    <mergeCell ref="C2:D2"/>
    <mergeCell ref="C3:D3"/>
    <mergeCell ref="C4:D4"/>
    <mergeCell ref="B9:B11"/>
    <mergeCell ref="B7:D7"/>
    <mergeCell ref="A10:A11"/>
    <mergeCell ref="C9:C11"/>
    <mergeCell ref="D9:D11"/>
    <mergeCell ref="B18:C18"/>
    <mergeCell ref="B19:C19"/>
  </mergeCells>
  <pageMargins left="0.24" right="0.24" top="0.74803149606299213" bottom="0.74803149606299213" header="0.31496062992125984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5BFB-E71C-499B-A2BF-2037FC84E33C}">
  <sheetPr>
    <pageSetUpPr fitToPage="1"/>
  </sheetPr>
  <dimension ref="A1:D28"/>
  <sheetViews>
    <sheetView workbookViewId="0">
      <selection activeCell="A6" sqref="A6:D6"/>
    </sheetView>
  </sheetViews>
  <sheetFormatPr defaultRowHeight="15" x14ac:dyDescent="0.25"/>
  <cols>
    <col min="1" max="1" width="9.140625" style="16" customWidth="1"/>
    <col min="2" max="2" width="80.7109375" style="17" customWidth="1"/>
    <col min="3" max="3" width="15.5703125" style="16" customWidth="1"/>
    <col min="4" max="4" width="15.85546875" style="33" customWidth="1"/>
  </cols>
  <sheetData>
    <row r="1" spans="1:4" ht="15.75" x14ac:dyDescent="0.25">
      <c r="B1" s="99"/>
      <c r="C1" s="99"/>
      <c r="D1" s="225" t="s">
        <v>0</v>
      </c>
    </row>
    <row r="2" spans="1:4" ht="15.75" x14ac:dyDescent="0.25">
      <c r="C2" s="99"/>
      <c r="D2" s="225" t="s">
        <v>1</v>
      </c>
    </row>
    <row r="3" spans="1:4" ht="15.75" x14ac:dyDescent="0.25">
      <c r="A3"/>
      <c r="B3"/>
      <c r="C3" s="99"/>
      <c r="D3" s="225" t="s">
        <v>2</v>
      </c>
    </row>
    <row r="4" spans="1:4" ht="15.75" x14ac:dyDescent="0.25">
      <c r="A4"/>
      <c r="B4"/>
      <c r="D4" s="225" t="s">
        <v>682</v>
      </c>
    </row>
    <row r="5" spans="1:4" ht="15.75" x14ac:dyDescent="0.25">
      <c r="A5"/>
      <c r="B5"/>
      <c r="D5" s="225"/>
    </row>
    <row r="6" spans="1:4" ht="15.75" x14ac:dyDescent="0.25">
      <c r="A6" s="294" t="s">
        <v>350</v>
      </c>
      <c r="B6" s="294"/>
      <c r="C6" s="294"/>
      <c r="D6" s="294"/>
    </row>
    <row r="7" spans="1:4" x14ac:dyDescent="0.25">
      <c r="A7"/>
      <c r="B7"/>
      <c r="C7" s="94"/>
      <c r="D7" s="94"/>
    </row>
    <row r="8" spans="1:4" ht="15.75" x14ac:dyDescent="0.25">
      <c r="A8" s="77" t="s">
        <v>272</v>
      </c>
      <c r="B8" s="77" t="s">
        <v>351</v>
      </c>
      <c r="C8" s="78" t="s">
        <v>85</v>
      </c>
      <c r="D8" s="77" t="s">
        <v>236</v>
      </c>
    </row>
    <row r="9" spans="1:4" x14ac:dyDescent="0.25">
      <c r="A9" s="304">
        <v>1</v>
      </c>
      <c r="B9" s="305" t="s">
        <v>140</v>
      </c>
      <c r="C9" s="14" t="s">
        <v>141</v>
      </c>
      <c r="D9" s="79">
        <v>570.09</v>
      </c>
    </row>
    <row r="10" spans="1:4" x14ac:dyDescent="0.25">
      <c r="A10" s="304"/>
      <c r="B10" s="305"/>
      <c r="C10" s="14" t="s">
        <v>142</v>
      </c>
      <c r="D10" s="79">
        <v>957.23</v>
      </c>
    </row>
    <row r="11" spans="1:4" x14ac:dyDescent="0.25">
      <c r="A11" s="304">
        <v>2</v>
      </c>
      <c r="B11" s="305" t="s">
        <v>143</v>
      </c>
      <c r="C11" s="95" t="s">
        <v>144</v>
      </c>
      <c r="D11" s="79">
        <v>957.23</v>
      </c>
    </row>
    <row r="12" spans="1:4" x14ac:dyDescent="0.25">
      <c r="A12" s="304"/>
      <c r="B12" s="305"/>
      <c r="C12" s="95" t="s">
        <v>144</v>
      </c>
      <c r="D12" s="79">
        <v>1791.21</v>
      </c>
    </row>
    <row r="13" spans="1:4" x14ac:dyDescent="0.25">
      <c r="A13" s="14">
        <v>3</v>
      </c>
      <c r="B13" s="28" t="s">
        <v>145</v>
      </c>
      <c r="C13" s="95" t="s">
        <v>146</v>
      </c>
      <c r="D13" s="79">
        <v>911.84</v>
      </c>
    </row>
    <row r="14" spans="1:4" x14ac:dyDescent="0.25">
      <c r="A14" s="306">
        <v>4</v>
      </c>
      <c r="B14" s="29" t="s">
        <v>147</v>
      </c>
      <c r="C14" s="96" t="s">
        <v>148</v>
      </c>
      <c r="D14" s="79">
        <v>731.24</v>
      </c>
    </row>
    <row r="15" spans="1:4" x14ac:dyDescent="0.25">
      <c r="A15" s="306"/>
      <c r="B15" s="30" t="s">
        <v>149</v>
      </c>
      <c r="C15" s="97" t="s">
        <v>150</v>
      </c>
      <c r="D15" s="79">
        <v>248.58</v>
      </c>
    </row>
    <row r="16" spans="1:4" x14ac:dyDescent="0.25">
      <c r="A16" s="18">
        <v>5</v>
      </c>
      <c r="B16" s="30" t="s">
        <v>151</v>
      </c>
      <c r="C16" s="95" t="s">
        <v>152</v>
      </c>
      <c r="D16" s="79">
        <v>2456.16</v>
      </c>
    </row>
    <row r="17" spans="1:4" x14ac:dyDescent="0.25">
      <c r="A17" s="14">
        <v>6</v>
      </c>
      <c r="B17" s="19" t="s">
        <v>153</v>
      </c>
      <c r="C17" s="95" t="s">
        <v>154</v>
      </c>
      <c r="D17" s="79">
        <v>1138.8599999999999</v>
      </c>
    </row>
    <row r="18" spans="1:4" x14ac:dyDescent="0.25">
      <c r="A18" s="14">
        <v>7</v>
      </c>
      <c r="B18" s="27" t="s">
        <v>155</v>
      </c>
      <c r="C18" s="95" t="s">
        <v>156</v>
      </c>
      <c r="D18" s="79">
        <v>684.09</v>
      </c>
    </row>
    <row r="19" spans="1:4" x14ac:dyDescent="0.25">
      <c r="A19" s="14">
        <v>8</v>
      </c>
      <c r="B19" s="27" t="s">
        <v>157</v>
      </c>
      <c r="C19" s="95" t="s">
        <v>88</v>
      </c>
      <c r="D19" s="79">
        <v>869.28</v>
      </c>
    </row>
    <row r="20" spans="1:4" x14ac:dyDescent="0.25">
      <c r="A20" s="14">
        <v>9</v>
      </c>
      <c r="B20" s="27" t="s">
        <v>158</v>
      </c>
      <c r="C20" s="95" t="s">
        <v>159</v>
      </c>
      <c r="D20" s="79">
        <v>777.07</v>
      </c>
    </row>
    <row r="21" spans="1:4" x14ac:dyDescent="0.25">
      <c r="A21" s="14">
        <v>12</v>
      </c>
      <c r="B21" s="27" t="s">
        <v>160</v>
      </c>
      <c r="C21" s="95" t="s">
        <v>161</v>
      </c>
      <c r="D21" s="79">
        <v>695.07</v>
      </c>
    </row>
    <row r="22" spans="1:4" ht="60" x14ac:dyDescent="0.25">
      <c r="A22" s="300">
        <v>13</v>
      </c>
      <c r="B22" s="20" t="s">
        <v>162</v>
      </c>
      <c r="C22" s="295" t="s">
        <v>163</v>
      </c>
      <c r="D22" s="297">
        <v>622.09</v>
      </c>
    </row>
    <row r="23" spans="1:4" x14ac:dyDescent="0.25">
      <c r="A23" s="301"/>
      <c r="B23" s="31" t="s">
        <v>164</v>
      </c>
      <c r="C23" s="296"/>
      <c r="D23" s="298"/>
    </row>
    <row r="24" spans="1:4" ht="45" x14ac:dyDescent="0.25">
      <c r="A24" s="14">
        <v>14</v>
      </c>
      <c r="B24" s="31" t="s">
        <v>165</v>
      </c>
      <c r="C24" s="98" t="s">
        <v>166</v>
      </c>
      <c r="D24" s="79">
        <v>948.82</v>
      </c>
    </row>
    <row r="25" spans="1:4" ht="45" x14ac:dyDescent="0.25">
      <c r="A25" s="14">
        <v>15</v>
      </c>
      <c r="B25" s="31" t="s">
        <v>167</v>
      </c>
      <c r="C25" s="98" t="s">
        <v>168</v>
      </c>
      <c r="D25" s="79">
        <v>316.27</v>
      </c>
    </row>
    <row r="26" spans="1:4" x14ac:dyDescent="0.25">
      <c r="A26" s="14">
        <v>16</v>
      </c>
      <c r="B26" s="32" t="s">
        <v>169</v>
      </c>
      <c r="C26" s="14" t="s">
        <v>170</v>
      </c>
      <c r="D26" s="80">
        <v>137.25</v>
      </c>
    </row>
    <row r="27" spans="1:4" x14ac:dyDescent="0.25">
      <c r="A27" s="299">
        <v>17</v>
      </c>
      <c r="B27" s="21" t="s">
        <v>352</v>
      </c>
      <c r="C27" s="300" t="s">
        <v>171</v>
      </c>
      <c r="D27" s="302">
        <v>481.43</v>
      </c>
    </row>
    <row r="28" spans="1:4" x14ac:dyDescent="0.25">
      <c r="A28" s="299"/>
      <c r="B28" s="21" t="s">
        <v>172</v>
      </c>
      <c r="C28" s="301"/>
      <c r="D28" s="303"/>
    </row>
  </sheetData>
  <mergeCells count="12">
    <mergeCell ref="A6:D6"/>
    <mergeCell ref="C22:C23"/>
    <mergeCell ref="D22:D23"/>
    <mergeCell ref="A27:A28"/>
    <mergeCell ref="C27:C28"/>
    <mergeCell ref="D27:D28"/>
    <mergeCell ref="A22:A23"/>
    <mergeCell ref="A9:A10"/>
    <mergeCell ref="B9:B10"/>
    <mergeCell ref="A11:A12"/>
    <mergeCell ref="B11:B12"/>
    <mergeCell ref="A14:A15"/>
  </mergeCells>
  <pageMargins left="0.25" right="0.25" top="0.75" bottom="0.75" header="0.3" footer="0.3"/>
  <pageSetup paperSize="9" scale="94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F599F-4327-4ACF-91C3-1CE1EA2B75ED}">
  <dimension ref="A1:C27"/>
  <sheetViews>
    <sheetView workbookViewId="0">
      <selection activeCell="A6" sqref="A6:C6"/>
    </sheetView>
  </sheetViews>
  <sheetFormatPr defaultRowHeight="15" x14ac:dyDescent="0.25"/>
  <cols>
    <col min="1" max="1" width="9.140625" style="39"/>
    <col min="2" max="2" width="55.85546875" style="48" customWidth="1"/>
    <col min="3" max="3" width="18.5703125" style="39" customWidth="1"/>
  </cols>
  <sheetData>
    <row r="1" spans="1:3" ht="15.75" x14ac:dyDescent="0.25">
      <c r="A1" s="1"/>
      <c r="C1" s="2" t="s">
        <v>0</v>
      </c>
    </row>
    <row r="2" spans="1:3" ht="15.75" x14ac:dyDescent="0.25">
      <c r="A2" s="1"/>
      <c r="C2" s="2" t="s">
        <v>1</v>
      </c>
    </row>
    <row r="3" spans="1:3" ht="15.75" x14ac:dyDescent="0.25">
      <c r="A3" s="1"/>
      <c r="C3" s="2" t="s">
        <v>2</v>
      </c>
    </row>
    <row r="4" spans="1:3" ht="15.75" x14ac:dyDescent="0.25">
      <c r="A4" s="1"/>
      <c r="C4" s="2" t="s">
        <v>682</v>
      </c>
    </row>
    <row r="5" spans="1:3" x14ac:dyDescent="0.25">
      <c r="A5" s="48"/>
    </row>
    <row r="6" spans="1:3" ht="42.75" customHeight="1" x14ac:dyDescent="0.25">
      <c r="A6" s="307" t="s">
        <v>345</v>
      </c>
      <c r="B6" s="307"/>
      <c r="C6" s="307"/>
    </row>
    <row r="7" spans="1:3" ht="15" customHeight="1" x14ac:dyDescent="0.25">
      <c r="A7" s="310" t="s">
        <v>3</v>
      </c>
      <c r="B7" s="308" t="s">
        <v>4</v>
      </c>
      <c r="C7" s="309" t="s">
        <v>236</v>
      </c>
    </row>
    <row r="8" spans="1:3" ht="15" customHeight="1" x14ac:dyDescent="0.25">
      <c r="A8" s="310"/>
      <c r="B8" s="308"/>
      <c r="C8" s="309"/>
    </row>
    <row r="9" spans="1:3" ht="15.75" x14ac:dyDescent="0.25">
      <c r="A9" s="299" t="s">
        <v>5</v>
      </c>
      <c r="B9" s="55" t="s">
        <v>21</v>
      </c>
      <c r="C9" s="53">
        <v>720.21</v>
      </c>
    </row>
    <row r="10" spans="1:3" ht="15.75" x14ac:dyDescent="0.25">
      <c r="A10" s="299"/>
      <c r="B10" s="56" t="s">
        <v>22</v>
      </c>
      <c r="C10" s="53">
        <v>419.72</v>
      </c>
    </row>
    <row r="11" spans="1:3" ht="15.75" x14ac:dyDescent="0.25">
      <c r="A11" s="299"/>
      <c r="B11" s="56">
        <v>25</v>
      </c>
      <c r="C11" s="53">
        <v>621.32000000000005</v>
      </c>
    </row>
    <row r="12" spans="1:3" ht="31.5" x14ac:dyDescent="0.25">
      <c r="A12" s="299"/>
      <c r="B12" s="55" t="s">
        <v>342</v>
      </c>
      <c r="C12" s="53">
        <v>583.49</v>
      </c>
    </row>
    <row r="13" spans="1:3" ht="15.75" x14ac:dyDescent="0.25">
      <c r="A13" s="299"/>
      <c r="B13" s="55" t="s">
        <v>343</v>
      </c>
      <c r="C13" s="53">
        <v>785.09</v>
      </c>
    </row>
    <row r="14" spans="1:3" ht="31.5" x14ac:dyDescent="0.25">
      <c r="A14" s="299"/>
      <c r="B14" s="55" t="s">
        <v>344</v>
      </c>
      <c r="C14" s="53">
        <v>883.98</v>
      </c>
    </row>
    <row r="15" spans="1:3" ht="15.75" x14ac:dyDescent="0.25">
      <c r="A15" s="299"/>
      <c r="B15" s="56"/>
      <c r="C15" s="53"/>
    </row>
    <row r="16" spans="1:3" ht="15.75" x14ac:dyDescent="0.25">
      <c r="A16" s="299" t="s">
        <v>15</v>
      </c>
      <c r="B16" s="55" t="s">
        <v>21</v>
      </c>
      <c r="C16" s="53">
        <v>1193.0999999999999</v>
      </c>
    </row>
    <row r="17" spans="1:3" ht="15.75" x14ac:dyDescent="0.25">
      <c r="A17" s="299"/>
      <c r="B17" s="55" t="s">
        <v>22</v>
      </c>
      <c r="C17" s="53">
        <v>892.61</v>
      </c>
    </row>
    <row r="18" spans="1:3" ht="15.75" x14ac:dyDescent="0.25">
      <c r="A18" s="299"/>
      <c r="B18" s="55">
        <v>25</v>
      </c>
      <c r="C18" s="53">
        <v>1094.21</v>
      </c>
    </row>
    <row r="19" spans="1:3" ht="15.75" x14ac:dyDescent="0.25">
      <c r="A19" s="299"/>
      <c r="B19" s="55">
        <v>35</v>
      </c>
      <c r="C19" s="53">
        <v>1257.98</v>
      </c>
    </row>
    <row r="20" spans="1:3" ht="15.75" x14ac:dyDescent="0.25">
      <c r="A20" s="299"/>
      <c r="B20" s="55">
        <v>37.39</v>
      </c>
      <c r="C20" s="53">
        <v>1056.3800000000001</v>
      </c>
    </row>
    <row r="21" spans="1:3" ht="15.75" x14ac:dyDescent="0.25">
      <c r="A21" s="299"/>
      <c r="B21" s="55">
        <v>36.380000000000003</v>
      </c>
      <c r="C21" s="53">
        <v>1356.87</v>
      </c>
    </row>
    <row r="22" spans="1:3" ht="15.75" x14ac:dyDescent="0.25">
      <c r="A22" s="299"/>
      <c r="B22" s="55" t="s">
        <v>23</v>
      </c>
      <c r="C22" s="53">
        <v>883.98</v>
      </c>
    </row>
    <row r="23" spans="1:3" ht="31.5" x14ac:dyDescent="0.25">
      <c r="A23" s="299"/>
      <c r="B23" s="55" t="s">
        <v>139</v>
      </c>
      <c r="C23" s="53">
        <v>583.49</v>
      </c>
    </row>
    <row r="24" spans="1:3" ht="15.75" x14ac:dyDescent="0.25">
      <c r="A24" s="299"/>
      <c r="B24" s="55" t="s">
        <v>24</v>
      </c>
      <c r="C24" s="53">
        <v>883.98</v>
      </c>
    </row>
    <row r="26" spans="1:3" x14ac:dyDescent="0.25">
      <c r="C26" s="48"/>
    </row>
    <row r="27" spans="1:3" ht="47.25" customHeight="1" x14ac:dyDescent="0.25">
      <c r="A27" s="54" t="s">
        <v>245</v>
      </c>
      <c r="B27" s="277" t="s">
        <v>25</v>
      </c>
      <c r="C27" s="277"/>
    </row>
  </sheetData>
  <mergeCells count="7">
    <mergeCell ref="A6:C6"/>
    <mergeCell ref="B27:C27"/>
    <mergeCell ref="B7:B8"/>
    <mergeCell ref="C7:C8"/>
    <mergeCell ref="A16:A24"/>
    <mergeCell ref="A7:A8"/>
    <mergeCell ref="A9:A1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7427-D779-4CC7-835A-1010E4B7E0F7}">
  <sheetPr>
    <tabColor theme="0"/>
    <pageSetUpPr fitToPage="1"/>
  </sheetPr>
  <dimension ref="A1:C52"/>
  <sheetViews>
    <sheetView workbookViewId="0">
      <selection activeCell="A8" sqref="A8:C9"/>
    </sheetView>
  </sheetViews>
  <sheetFormatPr defaultRowHeight="15.75" x14ac:dyDescent="0.25"/>
  <cols>
    <col min="1" max="1" width="9" style="1" customWidth="1"/>
    <col min="2" max="2" width="52" style="1" customWidth="1"/>
    <col min="3" max="3" width="28.28515625" style="1" customWidth="1"/>
  </cols>
  <sheetData>
    <row r="1" spans="1:3" x14ac:dyDescent="0.25">
      <c r="C1" s="2" t="s">
        <v>0</v>
      </c>
    </row>
    <row r="2" spans="1:3" x14ac:dyDescent="0.25">
      <c r="C2" s="2" t="s">
        <v>1</v>
      </c>
    </row>
    <row r="3" spans="1:3" x14ac:dyDescent="0.25">
      <c r="C3" s="2" t="s">
        <v>2</v>
      </c>
    </row>
    <row r="4" spans="1:3" x14ac:dyDescent="0.25">
      <c r="C4" s="2" t="s">
        <v>682</v>
      </c>
    </row>
    <row r="5" spans="1:3" x14ac:dyDescent="0.25">
      <c r="C5"/>
    </row>
    <row r="6" spans="1:3" ht="36" customHeight="1" x14ac:dyDescent="0.25">
      <c r="A6" s="311" t="s">
        <v>685</v>
      </c>
      <c r="B6" s="311"/>
      <c r="C6" s="311"/>
    </row>
    <row r="7" spans="1:3" ht="16.5" x14ac:dyDescent="0.25">
      <c r="A7" s="6"/>
      <c r="B7" s="7"/>
      <c r="C7" s="6"/>
    </row>
    <row r="8" spans="1:3" ht="15" customHeight="1" x14ac:dyDescent="0.25">
      <c r="A8" s="315" t="s">
        <v>686</v>
      </c>
      <c r="B8" s="315" t="s">
        <v>4</v>
      </c>
      <c r="C8" s="317" t="s">
        <v>236</v>
      </c>
    </row>
    <row r="9" spans="1:3" ht="15" customHeight="1" x14ac:dyDescent="0.25">
      <c r="A9" s="316"/>
      <c r="B9" s="316"/>
      <c r="C9" s="318"/>
    </row>
    <row r="10" spans="1:3" ht="16.5" x14ac:dyDescent="0.25">
      <c r="A10" s="319" t="s">
        <v>5</v>
      </c>
      <c r="B10" s="8" t="s">
        <v>26</v>
      </c>
      <c r="C10" s="226">
        <v>1340.52</v>
      </c>
    </row>
    <row r="11" spans="1:3" ht="16.5" x14ac:dyDescent="0.25">
      <c r="A11" s="313"/>
      <c r="B11" s="8" t="s">
        <v>27</v>
      </c>
      <c r="C11" s="226">
        <v>4242.46</v>
      </c>
    </row>
    <row r="12" spans="1:3" ht="16.5" x14ac:dyDescent="0.25">
      <c r="A12" s="313"/>
      <c r="B12" s="8" t="s">
        <v>28</v>
      </c>
      <c r="C12" s="226">
        <v>1340.52</v>
      </c>
    </row>
    <row r="13" spans="1:3" ht="16.5" x14ac:dyDescent="0.25">
      <c r="A13" s="313"/>
      <c r="B13" s="8" t="s">
        <v>29</v>
      </c>
      <c r="C13" s="226">
        <v>2894.93</v>
      </c>
    </row>
    <row r="14" spans="1:3" ht="16.5" x14ac:dyDescent="0.25">
      <c r="A14" s="313"/>
      <c r="B14" s="8" t="s">
        <v>30</v>
      </c>
      <c r="C14" s="226">
        <v>3947.23</v>
      </c>
    </row>
    <row r="15" spans="1:3" ht="16.5" x14ac:dyDescent="0.25">
      <c r="A15" s="313"/>
      <c r="B15" s="8" t="s">
        <v>31</v>
      </c>
      <c r="C15" s="226">
        <v>2252.35</v>
      </c>
    </row>
    <row r="16" spans="1:3" ht="16.5" x14ac:dyDescent="0.25">
      <c r="A16" s="313"/>
      <c r="B16" s="8" t="s">
        <v>32</v>
      </c>
      <c r="C16" s="226">
        <v>1677.8</v>
      </c>
    </row>
    <row r="17" spans="1:3" ht="16.5" x14ac:dyDescent="0.25">
      <c r="A17" s="313"/>
      <c r="B17" s="9" t="s">
        <v>33</v>
      </c>
      <c r="C17" s="226">
        <v>3783.46</v>
      </c>
    </row>
    <row r="18" spans="1:3" ht="16.5" x14ac:dyDescent="0.25">
      <c r="A18" s="313"/>
      <c r="B18" s="8" t="s">
        <v>34</v>
      </c>
      <c r="C18" s="226">
        <v>1677.8</v>
      </c>
    </row>
    <row r="19" spans="1:3" ht="16.5" x14ac:dyDescent="0.25">
      <c r="A19" s="313"/>
      <c r="B19" s="9" t="s">
        <v>35</v>
      </c>
      <c r="C19" s="226">
        <v>7797.07</v>
      </c>
    </row>
    <row r="20" spans="1:3" ht="16.5" x14ac:dyDescent="0.25">
      <c r="A20" s="313"/>
      <c r="B20" s="8" t="s">
        <v>36</v>
      </c>
      <c r="C20" s="226">
        <v>2872.65</v>
      </c>
    </row>
    <row r="21" spans="1:3" ht="16.5" x14ac:dyDescent="0.25">
      <c r="A21" s="313"/>
      <c r="B21" s="8" t="s">
        <v>37</v>
      </c>
      <c r="C21" s="226">
        <v>4551.9399999999996</v>
      </c>
    </row>
    <row r="22" spans="1:3" ht="16.5" x14ac:dyDescent="0.25">
      <c r="A22" s="313"/>
      <c r="B22" s="8" t="s">
        <v>38</v>
      </c>
      <c r="C22" s="226">
        <v>2155.9299999999998</v>
      </c>
    </row>
    <row r="23" spans="1:3" ht="16.5" x14ac:dyDescent="0.25">
      <c r="A23" s="313"/>
      <c r="B23" s="9" t="s">
        <v>39</v>
      </c>
      <c r="C23" s="226">
        <v>2683.67</v>
      </c>
    </row>
    <row r="24" spans="1:3" ht="16.5" x14ac:dyDescent="0.25">
      <c r="A24" s="313"/>
      <c r="B24" s="9" t="s">
        <v>40</v>
      </c>
      <c r="C24" s="226">
        <v>2760.8</v>
      </c>
    </row>
    <row r="25" spans="1:3" ht="16.5" x14ac:dyDescent="0.25">
      <c r="A25" s="313"/>
      <c r="B25" s="9" t="s">
        <v>41</v>
      </c>
      <c r="C25" s="226">
        <v>6846.04</v>
      </c>
    </row>
    <row r="26" spans="1:3" ht="16.5" x14ac:dyDescent="0.25">
      <c r="A26" s="313"/>
      <c r="B26" s="9" t="s">
        <v>42</v>
      </c>
      <c r="C26" s="226">
        <v>4120.1000000000004</v>
      </c>
    </row>
    <row r="27" spans="1:3" ht="16.5" x14ac:dyDescent="0.25">
      <c r="A27" s="320"/>
      <c r="B27" s="9" t="s">
        <v>43</v>
      </c>
      <c r="C27" s="226">
        <v>6149.3</v>
      </c>
    </row>
    <row r="28" spans="1:3" ht="16.5" x14ac:dyDescent="0.25">
      <c r="A28" s="10"/>
      <c r="B28" s="11"/>
      <c r="C28" s="227"/>
    </row>
    <row r="29" spans="1:3" ht="16.5" x14ac:dyDescent="0.25">
      <c r="A29" s="312" t="s">
        <v>44</v>
      </c>
      <c r="B29" s="8" t="s">
        <v>45</v>
      </c>
      <c r="C29" s="226">
        <v>1340.52</v>
      </c>
    </row>
    <row r="30" spans="1:3" ht="16.5" x14ac:dyDescent="0.25">
      <c r="A30" s="313"/>
      <c r="B30" s="8" t="s">
        <v>27</v>
      </c>
      <c r="C30" s="226">
        <v>4242.46</v>
      </c>
    </row>
    <row r="31" spans="1:3" ht="16.5" x14ac:dyDescent="0.25">
      <c r="A31" s="313"/>
      <c r="B31" s="8" t="s">
        <v>28</v>
      </c>
      <c r="C31" s="226">
        <v>1340.52</v>
      </c>
    </row>
    <row r="32" spans="1:3" ht="16.5" x14ac:dyDescent="0.25">
      <c r="A32" s="313"/>
      <c r="B32" s="8" t="s">
        <v>29</v>
      </c>
      <c r="C32" s="226">
        <v>2894.93</v>
      </c>
    </row>
    <row r="33" spans="1:3" ht="16.5" x14ac:dyDescent="0.25">
      <c r="A33" s="313"/>
      <c r="B33" s="8" t="s">
        <v>30</v>
      </c>
      <c r="C33" s="226">
        <v>3947.23</v>
      </c>
    </row>
    <row r="34" spans="1:3" ht="16.5" x14ac:dyDescent="0.25">
      <c r="A34" s="313"/>
      <c r="B34" s="8" t="s">
        <v>31</v>
      </c>
      <c r="C34" s="226">
        <v>2252.35</v>
      </c>
    </row>
    <row r="35" spans="1:3" ht="16.5" x14ac:dyDescent="0.25">
      <c r="A35" s="313"/>
      <c r="B35" s="8" t="s">
        <v>32</v>
      </c>
      <c r="C35" s="226">
        <v>1677.8</v>
      </c>
    </row>
    <row r="36" spans="1:3" ht="16.5" x14ac:dyDescent="0.25">
      <c r="A36" s="313"/>
      <c r="B36" s="9" t="s">
        <v>33</v>
      </c>
      <c r="C36" s="226">
        <v>3783.46</v>
      </c>
    </row>
    <row r="37" spans="1:3" ht="16.5" x14ac:dyDescent="0.25">
      <c r="A37" s="313"/>
      <c r="B37" s="8" t="s">
        <v>34</v>
      </c>
      <c r="C37" s="226">
        <v>1677.8</v>
      </c>
    </row>
    <row r="38" spans="1:3" ht="16.5" x14ac:dyDescent="0.25">
      <c r="A38" s="313"/>
      <c r="B38" s="9" t="s">
        <v>35</v>
      </c>
      <c r="C38" s="226">
        <v>8117.36</v>
      </c>
    </row>
    <row r="39" spans="1:3" ht="16.5" x14ac:dyDescent="0.25">
      <c r="A39" s="313"/>
      <c r="B39" s="8" t="s">
        <v>36</v>
      </c>
      <c r="C39" s="226">
        <v>2872.65</v>
      </c>
    </row>
    <row r="40" spans="1:3" ht="16.5" x14ac:dyDescent="0.25">
      <c r="A40" s="313"/>
      <c r="B40" s="8" t="s">
        <v>37</v>
      </c>
      <c r="C40" s="226">
        <v>4551.9399999999996</v>
      </c>
    </row>
    <row r="41" spans="1:3" ht="16.5" x14ac:dyDescent="0.25">
      <c r="A41" s="313"/>
      <c r="B41" s="8" t="s">
        <v>38</v>
      </c>
      <c r="C41" s="226">
        <v>2155.9299999999998</v>
      </c>
    </row>
    <row r="42" spans="1:3" ht="16.5" x14ac:dyDescent="0.25">
      <c r="A42" s="313"/>
      <c r="B42" s="9" t="s">
        <v>39</v>
      </c>
      <c r="C42" s="226">
        <v>3003.96</v>
      </c>
    </row>
    <row r="43" spans="1:3" ht="16.5" x14ac:dyDescent="0.25">
      <c r="A43" s="313"/>
      <c r="B43" s="9" t="s">
        <v>40</v>
      </c>
      <c r="C43" s="226">
        <v>3081.09</v>
      </c>
    </row>
    <row r="44" spans="1:3" ht="16.5" x14ac:dyDescent="0.25">
      <c r="A44" s="313"/>
      <c r="B44" s="9" t="s">
        <v>41</v>
      </c>
      <c r="C44" s="226">
        <v>7166.33</v>
      </c>
    </row>
    <row r="45" spans="1:3" ht="16.5" x14ac:dyDescent="0.25">
      <c r="A45" s="313"/>
      <c r="B45" s="9" t="s">
        <v>42</v>
      </c>
      <c r="C45" s="226">
        <v>4440.3900000000003</v>
      </c>
    </row>
    <row r="46" spans="1:3" ht="16.5" x14ac:dyDescent="0.25">
      <c r="A46" s="314"/>
      <c r="B46" s="9" t="s">
        <v>43</v>
      </c>
      <c r="C46" s="226">
        <v>6469.59</v>
      </c>
    </row>
    <row r="47" spans="1:3" x14ac:dyDescent="0.25">
      <c r="C47" s="168"/>
    </row>
    <row r="48" spans="1:3" x14ac:dyDescent="0.25">
      <c r="C48" s="168"/>
    </row>
    <row r="50" spans="3:3" x14ac:dyDescent="0.25">
      <c r="C50" s="168"/>
    </row>
    <row r="52" spans="3:3" x14ac:dyDescent="0.25">
      <c r="C52" s="168"/>
    </row>
  </sheetData>
  <mergeCells count="6">
    <mergeCell ref="A6:C6"/>
    <mergeCell ref="A29:A46"/>
    <mergeCell ref="A8:A9"/>
    <mergeCell ref="B8:B9"/>
    <mergeCell ref="C8:C9"/>
    <mergeCell ref="A10:A27"/>
  </mergeCells>
  <pageMargins left="0.7" right="0.7" top="0.75" bottom="0.75" header="0.3" footer="0.3"/>
  <pageSetup paperSize="9" scale="9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2AA5-5F6E-4ABD-A5CF-254407D8A095}">
  <sheetPr>
    <tabColor theme="0"/>
    <pageSetUpPr fitToPage="1"/>
  </sheetPr>
  <dimension ref="A1:C41"/>
  <sheetViews>
    <sheetView topLeftCell="A12" workbookViewId="0">
      <selection activeCell="A5" sqref="A5:XFD5"/>
    </sheetView>
  </sheetViews>
  <sheetFormatPr defaultRowHeight="15" x14ac:dyDescent="0.25"/>
  <cols>
    <col min="1" max="1" width="8.5703125" customWidth="1"/>
    <col min="2" max="2" width="51.28515625" customWidth="1"/>
    <col min="3" max="3" width="25.7109375" customWidth="1"/>
  </cols>
  <sheetData>
    <row r="1" spans="1:3" ht="15.75" x14ac:dyDescent="0.25">
      <c r="A1" s="1"/>
      <c r="B1" s="1"/>
      <c r="C1" s="2" t="s">
        <v>0</v>
      </c>
    </row>
    <row r="2" spans="1:3" ht="15.75" x14ac:dyDescent="0.25">
      <c r="A2" s="1"/>
      <c r="B2" s="1"/>
      <c r="C2" s="2" t="s">
        <v>1</v>
      </c>
    </row>
    <row r="3" spans="1:3" ht="15.75" x14ac:dyDescent="0.25">
      <c r="A3" s="1"/>
      <c r="B3" s="1"/>
      <c r="C3" s="2" t="s">
        <v>2</v>
      </c>
    </row>
    <row r="4" spans="1:3" ht="15.75" x14ac:dyDescent="0.25">
      <c r="A4" s="1"/>
      <c r="B4" s="1"/>
      <c r="C4" s="2" t="s">
        <v>682</v>
      </c>
    </row>
    <row r="5" spans="1:3" ht="16.5" x14ac:dyDescent="0.25">
      <c r="A5" s="6"/>
      <c r="B5" s="7"/>
      <c r="C5" s="2"/>
    </row>
    <row r="6" spans="1:3" ht="36" customHeight="1" x14ac:dyDescent="0.25">
      <c r="A6" s="311" t="s">
        <v>687</v>
      </c>
      <c r="B6" s="311"/>
      <c r="C6" s="311"/>
    </row>
    <row r="7" spans="1:3" ht="17.25" thickBot="1" x14ac:dyDescent="0.3">
      <c r="A7" s="12"/>
      <c r="B7" s="12"/>
    </row>
    <row r="8" spans="1:3" ht="16.5" thickBot="1" x14ac:dyDescent="0.3">
      <c r="A8" s="169" t="s">
        <v>3</v>
      </c>
      <c r="B8" s="231" t="s">
        <v>46</v>
      </c>
      <c r="C8" s="170" t="s">
        <v>236</v>
      </c>
    </row>
    <row r="9" spans="1:3" ht="76.5" x14ac:dyDescent="0.25">
      <c r="A9" s="321" t="s">
        <v>5</v>
      </c>
      <c r="B9" s="171" t="s">
        <v>47</v>
      </c>
      <c r="C9" s="229">
        <v>1307.08</v>
      </c>
    </row>
    <row r="10" spans="1:3" ht="15.75" x14ac:dyDescent="0.25">
      <c r="A10" s="321"/>
      <c r="B10" s="228" t="s">
        <v>48</v>
      </c>
      <c r="C10" s="230">
        <v>5331.69</v>
      </c>
    </row>
    <row r="11" spans="1:3" ht="15.75" x14ac:dyDescent="0.25">
      <c r="A11" s="321"/>
      <c r="B11" s="174" t="s">
        <v>29</v>
      </c>
      <c r="C11" s="230">
        <v>3339.62</v>
      </c>
    </row>
    <row r="12" spans="1:3" ht="15.75" x14ac:dyDescent="0.25">
      <c r="A12" s="321"/>
      <c r="B12" s="174" t="s">
        <v>49</v>
      </c>
      <c r="C12" s="230">
        <v>9271.4</v>
      </c>
    </row>
    <row r="13" spans="1:3" ht="15.75" x14ac:dyDescent="0.25">
      <c r="A13" s="321"/>
      <c r="B13" s="174" t="s">
        <v>50</v>
      </c>
      <c r="C13" s="230">
        <v>3175.17</v>
      </c>
    </row>
    <row r="14" spans="1:3" ht="15.75" x14ac:dyDescent="0.25">
      <c r="A14" s="321"/>
      <c r="B14" s="174" t="s">
        <v>32</v>
      </c>
      <c r="C14" s="230">
        <v>6678.76</v>
      </c>
    </row>
    <row r="15" spans="1:3" ht="15.75" x14ac:dyDescent="0.25">
      <c r="A15" s="321"/>
      <c r="B15" s="174" t="s">
        <v>33</v>
      </c>
      <c r="C15" s="230">
        <v>8473.9699999999993</v>
      </c>
    </row>
    <row r="16" spans="1:3" ht="15.75" x14ac:dyDescent="0.25">
      <c r="A16" s="321"/>
      <c r="B16" s="174" t="s">
        <v>51</v>
      </c>
      <c r="C16" s="230">
        <v>6915.87</v>
      </c>
    </row>
    <row r="17" spans="1:3" ht="15.75" x14ac:dyDescent="0.25">
      <c r="A17" s="321"/>
      <c r="B17" s="174" t="s">
        <v>52</v>
      </c>
      <c r="C17" s="230">
        <v>8236.86</v>
      </c>
    </row>
    <row r="18" spans="1:3" ht="15.75" x14ac:dyDescent="0.25">
      <c r="A18" s="321"/>
      <c r="B18" s="174" t="s">
        <v>35</v>
      </c>
      <c r="C18" s="230">
        <v>11066.79</v>
      </c>
    </row>
    <row r="19" spans="1:3" ht="15.75" x14ac:dyDescent="0.25">
      <c r="A19" s="321"/>
      <c r="B19" s="174" t="s">
        <v>37</v>
      </c>
      <c r="C19" s="230">
        <v>9869.7199999999993</v>
      </c>
    </row>
    <row r="20" spans="1:3" ht="15.75" x14ac:dyDescent="0.25">
      <c r="A20" s="321"/>
      <c r="B20" s="174" t="s">
        <v>39</v>
      </c>
      <c r="C20" s="230">
        <v>10115.76</v>
      </c>
    </row>
    <row r="21" spans="1:3" ht="15.75" x14ac:dyDescent="0.25">
      <c r="A21" s="321"/>
      <c r="B21" s="174" t="s">
        <v>40</v>
      </c>
      <c r="C21" s="230">
        <v>8959.7099999999991</v>
      </c>
    </row>
    <row r="22" spans="1:3" ht="15.75" x14ac:dyDescent="0.25">
      <c r="A22" s="321"/>
      <c r="B22" s="174" t="s">
        <v>41</v>
      </c>
      <c r="C22" s="230">
        <v>9497.31</v>
      </c>
    </row>
    <row r="23" spans="1:3" ht="15.75" x14ac:dyDescent="0.25">
      <c r="A23" s="321"/>
      <c r="B23" s="174" t="s">
        <v>53</v>
      </c>
      <c r="C23" s="230">
        <v>9260.2000000000007</v>
      </c>
    </row>
    <row r="24" spans="1:3" ht="15.75" x14ac:dyDescent="0.25">
      <c r="A24" s="321"/>
      <c r="B24" s="174" t="s">
        <v>54</v>
      </c>
      <c r="C24" s="230">
        <v>11213.68</v>
      </c>
    </row>
    <row r="25" spans="1:3" ht="15.75" x14ac:dyDescent="0.25">
      <c r="A25" s="322"/>
      <c r="B25" s="175"/>
      <c r="C25" s="173"/>
    </row>
    <row r="26" spans="1:3" ht="76.5" x14ac:dyDescent="0.25">
      <c r="A26" s="323" t="s">
        <v>44</v>
      </c>
      <c r="B26" s="176" t="s">
        <v>47</v>
      </c>
      <c r="C26" s="177">
        <v>1307.08</v>
      </c>
    </row>
    <row r="27" spans="1:3" ht="15.75" x14ac:dyDescent="0.25">
      <c r="A27" s="324"/>
      <c r="B27" s="172" t="s">
        <v>48</v>
      </c>
      <c r="C27" s="173">
        <v>5331.69</v>
      </c>
    </row>
    <row r="28" spans="1:3" ht="15.75" x14ac:dyDescent="0.25">
      <c r="A28" s="324"/>
      <c r="B28" s="174" t="s">
        <v>29</v>
      </c>
      <c r="C28" s="173">
        <v>3339.62</v>
      </c>
    </row>
    <row r="29" spans="1:3" ht="15.75" x14ac:dyDescent="0.25">
      <c r="A29" s="324"/>
      <c r="B29" s="174" t="s">
        <v>49</v>
      </c>
      <c r="C29" s="173">
        <v>9271.4</v>
      </c>
    </row>
    <row r="30" spans="1:3" ht="15.75" x14ac:dyDescent="0.25">
      <c r="A30" s="324"/>
      <c r="B30" s="174" t="s">
        <v>50</v>
      </c>
      <c r="C30" s="173">
        <v>3175.17</v>
      </c>
    </row>
    <row r="31" spans="1:3" ht="15.75" x14ac:dyDescent="0.25">
      <c r="A31" s="324"/>
      <c r="B31" s="174" t="s">
        <v>32</v>
      </c>
      <c r="C31" s="177">
        <v>6678.76</v>
      </c>
    </row>
    <row r="32" spans="1:3" ht="15.75" x14ac:dyDescent="0.25">
      <c r="A32" s="324"/>
      <c r="B32" s="174" t="s">
        <v>33</v>
      </c>
      <c r="C32" s="177">
        <v>8473.9699999999993</v>
      </c>
    </row>
    <row r="33" spans="1:3" ht="15.75" x14ac:dyDescent="0.25">
      <c r="A33" s="324"/>
      <c r="B33" s="174" t="s">
        <v>51</v>
      </c>
      <c r="C33" s="177">
        <v>6915.87</v>
      </c>
    </row>
    <row r="34" spans="1:3" ht="15.75" x14ac:dyDescent="0.25">
      <c r="A34" s="324"/>
      <c r="B34" s="174" t="s">
        <v>52</v>
      </c>
      <c r="C34" s="177">
        <v>8236.86</v>
      </c>
    </row>
    <row r="35" spans="1:3" ht="15.75" x14ac:dyDescent="0.25">
      <c r="A35" s="324"/>
      <c r="B35" s="174" t="s">
        <v>35</v>
      </c>
      <c r="C35" s="177">
        <v>11819.2</v>
      </c>
    </row>
    <row r="36" spans="1:3" ht="15.75" x14ac:dyDescent="0.25">
      <c r="A36" s="324"/>
      <c r="B36" s="174" t="s">
        <v>37</v>
      </c>
      <c r="C36" s="177">
        <v>9869.7199999999993</v>
      </c>
    </row>
    <row r="37" spans="1:3" ht="15.75" x14ac:dyDescent="0.25">
      <c r="A37" s="324"/>
      <c r="B37" s="174" t="s">
        <v>39</v>
      </c>
      <c r="C37" s="177">
        <v>10868.17</v>
      </c>
    </row>
    <row r="38" spans="1:3" ht="15.75" x14ac:dyDescent="0.25">
      <c r="A38" s="324"/>
      <c r="B38" s="174" t="s">
        <v>40</v>
      </c>
      <c r="C38" s="177">
        <v>9280</v>
      </c>
    </row>
    <row r="39" spans="1:3" ht="15.75" x14ac:dyDescent="0.25">
      <c r="A39" s="324"/>
      <c r="B39" s="174" t="s">
        <v>41</v>
      </c>
      <c r="C39" s="177">
        <v>9817.6</v>
      </c>
    </row>
    <row r="40" spans="1:3" ht="15.75" x14ac:dyDescent="0.25">
      <c r="A40" s="324"/>
      <c r="B40" s="174" t="s">
        <v>53</v>
      </c>
      <c r="C40" s="177">
        <v>9580.49</v>
      </c>
    </row>
    <row r="41" spans="1:3" ht="15.75" x14ac:dyDescent="0.25">
      <c r="A41" s="325"/>
      <c r="B41" s="174" t="s">
        <v>54</v>
      </c>
      <c r="C41" s="177">
        <v>11966.09</v>
      </c>
    </row>
  </sheetData>
  <mergeCells count="3">
    <mergeCell ref="A9:A25"/>
    <mergeCell ref="A26:A41"/>
    <mergeCell ref="A6:C6"/>
  </mergeCells>
  <pageMargins left="0.7" right="0.7" top="0.75" bottom="0.75" header="0.3" footer="0.3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2836C-C30B-41B9-8D2B-1604D7597AA7}">
  <sheetPr>
    <pageSetUpPr fitToPage="1"/>
  </sheetPr>
  <dimension ref="A1:D30"/>
  <sheetViews>
    <sheetView workbookViewId="0">
      <selection activeCell="B9" sqref="B9"/>
    </sheetView>
  </sheetViews>
  <sheetFormatPr defaultRowHeight="15" x14ac:dyDescent="0.25"/>
  <cols>
    <col min="1" max="1" width="11.28515625" style="58" customWidth="1"/>
    <col min="2" max="2" width="62" style="58" customWidth="1"/>
    <col min="3" max="3" width="16.5703125" style="68" customWidth="1"/>
    <col min="4" max="4" width="17.5703125" style="70" customWidth="1"/>
  </cols>
  <sheetData>
    <row r="1" spans="1:4" ht="15" customHeight="1" x14ac:dyDescent="0.25">
      <c r="B1" s="282" t="s">
        <v>0</v>
      </c>
      <c r="C1" s="282"/>
      <c r="D1" s="282"/>
    </row>
    <row r="2" spans="1:4" ht="15" customHeight="1" x14ac:dyDescent="0.25">
      <c r="B2" s="282" t="s">
        <v>1</v>
      </c>
      <c r="C2" s="282"/>
      <c r="D2" s="282"/>
    </row>
    <row r="3" spans="1:4" ht="15" customHeight="1" x14ac:dyDescent="0.25">
      <c r="B3" s="282" t="s">
        <v>2</v>
      </c>
      <c r="C3" s="282"/>
      <c r="D3" s="282"/>
    </row>
    <row r="4" spans="1:4" ht="15" customHeight="1" x14ac:dyDescent="0.25">
      <c r="B4" s="282" t="s">
        <v>682</v>
      </c>
      <c r="C4" s="282"/>
      <c r="D4" s="282"/>
    </row>
    <row r="5" spans="1:4" ht="31.5" customHeight="1" x14ac:dyDescent="0.25">
      <c r="A5" s="327" t="s">
        <v>358</v>
      </c>
      <c r="B5" s="327"/>
      <c r="C5" s="327"/>
      <c r="D5" s="327"/>
    </row>
    <row r="7" spans="1:4" ht="35.25" customHeight="1" x14ac:dyDescent="0.25">
      <c r="A7" s="66" t="s">
        <v>347</v>
      </c>
      <c r="B7" s="67" t="s">
        <v>346</v>
      </c>
      <c r="C7" s="67" t="s">
        <v>55</v>
      </c>
      <c r="D7" s="57" t="s">
        <v>236</v>
      </c>
    </row>
    <row r="8" spans="1:4" ht="15.75" x14ac:dyDescent="0.25">
      <c r="A8" s="326" t="s">
        <v>348</v>
      </c>
      <c r="B8" s="326"/>
      <c r="C8" s="61"/>
      <c r="D8" s="59"/>
    </row>
    <row r="9" spans="1:4" ht="31.5" x14ac:dyDescent="0.25">
      <c r="A9" s="328">
        <v>1</v>
      </c>
      <c r="B9" s="63" t="s">
        <v>56</v>
      </c>
      <c r="C9" s="65"/>
      <c r="D9" s="74">
        <v>24.13</v>
      </c>
    </row>
    <row r="10" spans="1:4" ht="15.75" x14ac:dyDescent="0.25">
      <c r="A10" s="329"/>
      <c r="B10" s="63" t="s">
        <v>57</v>
      </c>
      <c r="C10" s="65"/>
      <c r="D10" s="74">
        <v>91.34</v>
      </c>
    </row>
    <row r="11" spans="1:4" ht="15.75" x14ac:dyDescent="0.25">
      <c r="A11" s="329"/>
      <c r="B11" s="63" t="s">
        <v>58</v>
      </c>
      <c r="C11" s="83" t="s">
        <v>59</v>
      </c>
      <c r="D11" s="74">
        <v>153</v>
      </c>
    </row>
    <row r="12" spans="1:4" ht="15.75" x14ac:dyDescent="0.25">
      <c r="A12" s="329"/>
      <c r="B12" s="64" t="s">
        <v>60</v>
      </c>
      <c r="C12" s="60"/>
      <c r="D12" s="74">
        <f>SUM(D13:D19)</f>
        <v>445.5</v>
      </c>
    </row>
    <row r="13" spans="1:4" ht="15.75" x14ac:dyDescent="0.25">
      <c r="A13" s="329"/>
      <c r="B13" s="64" t="s">
        <v>61</v>
      </c>
      <c r="C13" s="60" t="s">
        <v>62</v>
      </c>
      <c r="D13" s="74">
        <v>63</v>
      </c>
    </row>
    <row r="14" spans="1:4" ht="15.75" x14ac:dyDescent="0.25">
      <c r="A14" s="329"/>
      <c r="B14" s="64" t="s">
        <v>63</v>
      </c>
      <c r="C14" s="60" t="s">
        <v>64</v>
      </c>
      <c r="D14" s="74">
        <v>85.5</v>
      </c>
    </row>
    <row r="15" spans="1:4" ht="15.75" x14ac:dyDescent="0.25">
      <c r="A15" s="329"/>
      <c r="B15" s="64" t="s">
        <v>65</v>
      </c>
      <c r="C15" s="60" t="s">
        <v>66</v>
      </c>
      <c r="D15" s="74">
        <v>87.75</v>
      </c>
    </row>
    <row r="16" spans="1:4" ht="15.75" x14ac:dyDescent="0.25">
      <c r="A16" s="329"/>
      <c r="B16" s="64" t="s">
        <v>67</v>
      </c>
      <c r="C16" s="60" t="s">
        <v>68</v>
      </c>
      <c r="D16" s="74">
        <v>49.5</v>
      </c>
    </row>
    <row r="17" spans="1:4" ht="31.5" x14ac:dyDescent="0.25">
      <c r="A17" s="329"/>
      <c r="B17" s="64" t="s">
        <v>69</v>
      </c>
      <c r="C17" s="60" t="s">
        <v>70</v>
      </c>
      <c r="D17" s="74">
        <v>49.5</v>
      </c>
    </row>
    <row r="18" spans="1:4" ht="15.75" x14ac:dyDescent="0.25">
      <c r="A18" s="329"/>
      <c r="B18" s="64" t="s">
        <v>71</v>
      </c>
      <c r="C18" s="60" t="s">
        <v>72</v>
      </c>
      <c r="D18" s="74">
        <v>65.25</v>
      </c>
    </row>
    <row r="19" spans="1:4" ht="15.75" x14ac:dyDescent="0.25">
      <c r="A19" s="329"/>
      <c r="B19" s="64" t="s">
        <v>73</v>
      </c>
      <c r="C19" s="60" t="s">
        <v>74</v>
      </c>
      <c r="D19" s="74">
        <v>45</v>
      </c>
    </row>
    <row r="20" spans="1:4" ht="31.5" x14ac:dyDescent="0.25">
      <c r="A20" s="330"/>
      <c r="B20" s="64" t="s">
        <v>75</v>
      </c>
      <c r="C20" s="60"/>
      <c r="D20" s="74">
        <v>560.44000000000005</v>
      </c>
    </row>
    <row r="21" spans="1:4" ht="15.75" x14ac:dyDescent="0.25">
      <c r="A21" s="328">
        <v>2</v>
      </c>
      <c r="B21" s="64" t="s">
        <v>76</v>
      </c>
      <c r="C21" s="60"/>
      <c r="D21" s="74">
        <v>65.040000000000006</v>
      </c>
    </row>
    <row r="22" spans="1:4" ht="15.75" x14ac:dyDescent="0.25">
      <c r="A22" s="329"/>
      <c r="B22" s="64" t="s">
        <v>356</v>
      </c>
      <c r="C22" s="60" t="s">
        <v>357</v>
      </c>
      <c r="D22" s="74">
        <v>517.80999999999995</v>
      </c>
    </row>
    <row r="23" spans="1:4" ht="31.5" x14ac:dyDescent="0.25">
      <c r="A23" s="330"/>
      <c r="B23" s="64" t="s">
        <v>77</v>
      </c>
      <c r="C23" s="37" t="s">
        <v>78</v>
      </c>
      <c r="D23" s="74">
        <v>232.76</v>
      </c>
    </row>
    <row r="24" spans="1:4" ht="15.75" x14ac:dyDescent="0.25">
      <c r="A24" s="326" t="s">
        <v>349</v>
      </c>
      <c r="B24" s="326"/>
      <c r="C24" s="61"/>
      <c r="D24" s="71"/>
    </row>
    <row r="25" spans="1:4" ht="15.75" x14ac:dyDescent="0.25">
      <c r="A25" s="333">
        <v>3</v>
      </c>
      <c r="B25" s="64" t="s">
        <v>79</v>
      </c>
      <c r="C25" s="60" t="s">
        <v>80</v>
      </c>
      <c r="D25" s="72">
        <v>797.43</v>
      </c>
    </row>
    <row r="26" spans="1:4" ht="15.75" x14ac:dyDescent="0.25">
      <c r="A26" s="333"/>
      <c r="B26" s="64" t="s">
        <v>81</v>
      </c>
      <c r="C26" s="60" t="s">
        <v>82</v>
      </c>
      <c r="D26" s="72">
        <v>731.24</v>
      </c>
    </row>
    <row r="27" spans="1:4" ht="31.5" x14ac:dyDescent="0.25">
      <c r="A27" s="62">
        <v>4</v>
      </c>
      <c r="B27" s="64" t="s">
        <v>83</v>
      </c>
      <c r="C27" s="60" t="s">
        <v>84</v>
      </c>
      <c r="D27" s="72">
        <v>683.11</v>
      </c>
    </row>
    <row r="28" spans="1:4" ht="15.75" x14ac:dyDescent="0.25">
      <c r="A28" s="334"/>
      <c r="B28" s="334"/>
      <c r="C28" s="69"/>
      <c r="D28" s="73"/>
    </row>
    <row r="29" spans="1:4" s="100" customFormat="1" ht="39" customHeight="1" x14ac:dyDescent="0.25">
      <c r="A29" s="101" t="s">
        <v>245</v>
      </c>
      <c r="B29" s="331" t="s">
        <v>353</v>
      </c>
      <c r="C29" s="331"/>
      <c r="D29" s="331"/>
    </row>
    <row r="30" spans="1:4" s="100" customFormat="1" ht="56.25" customHeight="1" x14ac:dyDescent="0.25">
      <c r="A30" s="101" t="s">
        <v>354</v>
      </c>
      <c r="B30" s="332" t="s">
        <v>355</v>
      </c>
      <c r="C30" s="332"/>
      <c r="D30" s="332"/>
    </row>
  </sheetData>
  <mergeCells count="13">
    <mergeCell ref="B29:D29"/>
    <mergeCell ref="B30:D30"/>
    <mergeCell ref="A21:A23"/>
    <mergeCell ref="A25:A26"/>
    <mergeCell ref="A28:B28"/>
    <mergeCell ref="A24:B24"/>
    <mergeCell ref="A8:B8"/>
    <mergeCell ref="A5:D5"/>
    <mergeCell ref="A9:A20"/>
    <mergeCell ref="B1:D1"/>
    <mergeCell ref="B2:D2"/>
    <mergeCell ref="B3:D3"/>
    <mergeCell ref="B4:D4"/>
  </mergeCells>
  <pageMargins left="0.7" right="0.7" top="0.75" bottom="0.75" header="0.3" footer="0.3"/>
  <pageSetup paperSize="9" scale="8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6F565-A885-4B83-B7F7-2D889456F84F}">
  <sheetPr>
    <tabColor theme="0"/>
    <pageSetUpPr fitToPage="1"/>
  </sheetPr>
  <dimension ref="A1:G45"/>
  <sheetViews>
    <sheetView topLeftCell="A19" workbookViewId="0">
      <selection activeCell="E30" sqref="E30"/>
    </sheetView>
  </sheetViews>
  <sheetFormatPr defaultRowHeight="15" x14ac:dyDescent="0.25"/>
  <cols>
    <col min="1" max="1" width="74.5703125" style="17" customWidth="1"/>
    <col min="2" max="2" width="18.5703125" style="17" customWidth="1"/>
    <col min="3" max="3" width="18.85546875" style="39" customWidth="1"/>
  </cols>
  <sheetData>
    <row r="1" spans="1:5" ht="15.75" x14ac:dyDescent="0.25">
      <c r="A1" s="282" t="s">
        <v>0</v>
      </c>
      <c r="B1" s="282"/>
      <c r="C1" s="282"/>
    </row>
    <row r="2" spans="1:5" ht="15.75" x14ac:dyDescent="0.25">
      <c r="A2" s="282" t="s">
        <v>1</v>
      </c>
      <c r="B2" s="282"/>
      <c r="C2" s="282"/>
    </row>
    <row r="3" spans="1:5" ht="15.75" x14ac:dyDescent="0.25">
      <c r="A3" s="282" t="s">
        <v>2</v>
      </c>
      <c r="B3" s="282"/>
      <c r="C3" s="282"/>
    </row>
    <row r="4" spans="1:5" ht="15.75" x14ac:dyDescent="0.25">
      <c r="A4" s="282" t="s">
        <v>682</v>
      </c>
      <c r="B4" s="282"/>
      <c r="C4" s="282"/>
    </row>
    <row r="5" spans="1:5" x14ac:dyDescent="0.25">
      <c r="A5"/>
      <c r="B5"/>
    </row>
    <row r="6" spans="1:5" ht="33" customHeight="1" x14ac:dyDescent="0.25">
      <c r="A6" s="349" t="s">
        <v>558</v>
      </c>
      <c r="B6" s="350"/>
      <c r="C6" s="350"/>
      <c r="D6" s="75"/>
      <c r="E6" s="75"/>
    </row>
    <row r="7" spans="1:5" x14ac:dyDescent="0.25">
      <c r="A7"/>
      <c r="B7"/>
    </row>
    <row r="8" spans="1:5" ht="15.75" x14ac:dyDescent="0.25">
      <c r="A8" s="77" t="s">
        <v>646</v>
      </c>
      <c r="B8" s="78" t="s">
        <v>85</v>
      </c>
      <c r="C8" s="77" t="s">
        <v>236</v>
      </c>
    </row>
    <row r="9" spans="1:5" ht="15.75" x14ac:dyDescent="0.25">
      <c r="A9" s="336" t="s">
        <v>86</v>
      </c>
      <c r="B9" s="336"/>
      <c r="C9" s="337"/>
    </row>
    <row r="10" spans="1:5" ht="15.75" x14ac:dyDescent="0.25">
      <c r="A10" s="232" t="s">
        <v>87</v>
      </c>
      <c r="B10" s="244" t="s">
        <v>88</v>
      </c>
      <c r="C10" s="346">
        <v>869.28</v>
      </c>
    </row>
    <row r="11" spans="1:5" ht="15.75" x14ac:dyDescent="0.25">
      <c r="A11" s="232" t="s">
        <v>89</v>
      </c>
      <c r="B11" s="244" t="s">
        <v>90</v>
      </c>
      <c r="C11" s="346"/>
    </row>
    <row r="12" spans="1:5" ht="15.75" x14ac:dyDescent="0.25">
      <c r="A12" s="147" t="s">
        <v>91</v>
      </c>
      <c r="B12" s="204" t="s">
        <v>92</v>
      </c>
      <c r="C12" s="346"/>
    </row>
    <row r="13" spans="1:5" ht="15.75" x14ac:dyDescent="0.25">
      <c r="A13" s="147" t="s">
        <v>93</v>
      </c>
      <c r="B13" s="204" t="s">
        <v>94</v>
      </c>
      <c r="C13" s="346"/>
    </row>
    <row r="14" spans="1:5" ht="15.75" x14ac:dyDescent="0.25">
      <c r="A14" s="147" t="s">
        <v>95</v>
      </c>
      <c r="B14" s="204" t="s">
        <v>96</v>
      </c>
      <c r="C14" s="346"/>
    </row>
    <row r="15" spans="1:5" ht="15.75" x14ac:dyDescent="0.25">
      <c r="A15" s="147" t="s">
        <v>97</v>
      </c>
      <c r="B15" s="204" t="s">
        <v>98</v>
      </c>
      <c r="C15" s="346"/>
    </row>
    <row r="16" spans="1:5" ht="15.75" x14ac:dyDescent="0.25">
      <c r="A16" s="147" t="s">
        <v>99</v>
      </c>
      <c r="B16" s="204" t="s">
        <v>100</v>
      </c>
      <c r="C16" s="246">
        <v>100</v>
      </c>
    </row>
    <row r="17" spans="1:7" ht="31.5" x14ac:dyDescent="0.25">
      <c r="A17" s="147" t="s">
        <v>101</v>
      </c>
      <c r="B17" s="204" t="s">
        <v>102</v>
      </c>
      <c r="C17" s="246">
        <v>90</v>
      </c>
    </row>
    <row r="18" spans="1:7" ht="31.5" x14ac:dyDescent="0.25">
      <c r="A18" s="147" t="s">
        <v>554</v>
      </c>
      <c r="B18" s="204" t="s">
        <v>555</v>
      </c>
      <c r="C18" s="246">
        <v>571.5</v>
      </c>
    </row>
    <row r="19" spans="1:7" ht="63" x14ac:dyDescent="0.25">
      <c r="A19" s="209" t="s">
        <v>103</v>
      </c>
      <c r="B19" s="245" t="s">
        <v>104</v>
      </c>
      <c r="C19" s="246">
        <v>2276.73</v>
      </c>
    </row>
    <row r="20" spans="1:7" ht="47.25" x14ac:dyDescent="0.25">
      <c r="A20" s="234" t="s">
        <v>105</v>
      </c>
      <c r="B20" s="245" t="s">
        <v>106</v>
      </c>
      <c r="C20" s="246">
        <v>265.08</v>
      </c>
    </row>
    <row r="21" spans="1:7" x14ac:dyDescent="0.25">
      <c r="A21" s="338" t="s">
        <v>107</v>
      </c>
      <c r="B21" s="347"/>
      <c r="C21" s="346">
        <v>722.85</v>
      </c>
    </row>
    <row r="22" spans="1:7" x14ac:dyDescent="0.25">
      <c r="A22" s="339"/>
      <c r="B22" s="348"/>
      <c r="C22" s="346"/>
    </row>
    <row r="23" spans="1:7" ht="15.75" x14ac:dyDescent="0.25">
      <c r="A23" s="235"/>
      <c r="B23" s="235"/>
      <c r="C23" s="236"/>
    </row>
    <row r="24" spans="1:7" ht="15.75" x14ac:dyDescent="0.25">
      <c r="A24" s="335" t="s">
        <v>556</v>
      </c>
      <c r="B24" s="335"/>
      <c r="C24" s="335"/>
    </row>
    <row r="25" spans="1:7" ht="15" customHeight="1" x14ac:dyDescent="0.25">
      <c r="A25" s="344" t="s">
        <v>103</v>
      </c>
      <c r="B25" s="351" t="s">
        <v>104</v>
      </c>
      <c r="C25" s="353">
        <v>2276.73</v>
      </c>
    </row>
    <row r="26" spans="1:7" ht="15" customHeight="1" x14ac:dyDescent="0.25">
      <c r="A26" s="345"/>
      <c r="B26" s="352"/>
      <c r="C26" s="354"/>
    </row>
    <row r="27" spans="1:7" ht="15" customHeight="1" x14ac:dyDescent="0.25">
      <c r="A27" s="233" t="s">
        <v>108</v>
      </c>
      <c r="B27" s="204" t="s">
        <v>109</v>
      </c>
      <c r="C27" s="255">
        <v>404</v>
      </c>
      <c r="G27" s="178"/>
    </row>
    <row r="28" spans="1:7" ht="15.75" x14ac:dyDescent="0.25">
      <c r="A28" s="233" t="s">
        <v>110</v>
      </c>
      <c r="B28" s="204" t="s">
        <v>111</v>
      </c>
      <c r="C28" s="255">
        <v>669.23</v>
      </c>
      <c r="G28" s="178"/>
    </row>
    <row r="29" spans="1:7" ht="15.75" x14ac:dyDescent="0.25">
      <c r="A29" s="233" t="s">
        <v>112</v>
      </c>
      <c r="B29" s="204" t="s">
        <v>113</v>
      </c>
      <c r="C29" s="255">
        <v>237.11</v>
      </c>
      <c r="G29" s="178"/>
    </row>
    <row r="30" spans="1:7" ht="15.75" x14ac:dyDescent="0.25">
      <c r="A30" s="232" t="s">
        <v>114</v>
      </c>
      <c r="B30" s="204" t="s">
        <v>115</v>
      </c>
      <c r="C30" s="255">
        <v>869.28</v>
      </c>
      <c r="G30" s="178"/>
    </row>
    <row r="31" spans="1:7" ht="15.75" x14ac:dyDescent="0.25">
      <c r="A31" s="238"/>
      <c r="B31" s="239"/>
      <c r="C31" s="240"/>
    </row>
    <row r="32" spans="1:7" ht="15.75" x14ac:dyDescent="0.25">
      <c r="A32" s="335" t="s">
        <v>557</v>
      </c>
      <c r="B32" s="335"/>
      <c r="C32" s="335"/>
    </row>
    <row r="33" spans="1:3" ht="15.75" x14ac:dyDescent="0.25">
      <c r="A33" s="233" t="s">
        <v>116</v>
      </c>
      <c r="B33" s="208" t="s">
        <v>117</v>
      </c>
      <c r="C33" s="249">
        <v>1372.5</v>
      </c>
    </row>
    <row r="34" spans="1:3" ht="15.75" x14ac:dyDescent="0.25">
      <c r="A34" s="241" t="s">
        <v>118</v>
      </c>
      <c r="B34" s="247" t="s">
        <v>119</v>
      </c>
      <c r="C34" s="250">
        <v>288</v>
      </c>
    </row>
    <row r="35" spans="1:3" ht="31.5" x14ac:dyDescent="0.25">
      <c r="A35" s="232" t="s">
        <v>120</v>
      </c>
      <c r="B35" s="247" t="s">
        <v>121</v>
      </c>
      <c r="C35" s="250">
        <v>146.25</v>
      </c>
    </row>
    <row r="36" spans="1:3" ht="15.75" x14ac:dyDescent="0.25">
      <c r="A36" s="181" t="s">
        <v>122</v>
      </c>
      <c r="B36" s="247" t="s">
        <v>123</v>
      </c>
      <c r="C36" s="250">
        <v>99</v>
      </c>
    </row>
    <row r="37" spans="1:3" ht="15.75" x14ac:dyDescent="0.25">
      <c r="A37" s="209" t="s">
        <v>124</v>
      </c>
      <c r="B37" s="247" t="s">
        <v>125</v>
      </c>
      <c r="C37" s="250">
        <v>67.5</v>
      </c>
    </row>
    <row r="38" spans="1:3" ht="15.75" x14ac:dyDescent="0.25">
      <c r="A38" s="209" t="s">
        <v>126</v>
      </c>
      <c r="B38" s="247" t="s">
        <v>127</v>
      </c>
      <c r="C38" s="250">
        <v>146.25</v>
      </c>
    </row>
    <row r="39" spans="1:3" ht="47.25" x14ac:dyDescent="0.25">
      <c r="A39" s="242" t="s">
        <v>128</v>
      </c>
      <c r="B39" s="245" t="s">
        <v>129</v>
      </c>
      <c r="C39" s="251">
        <v>2276.73</v>
      </c>
    </row>
    <row r="40" spans="1:3" ht="31.5" x14ac:dyDescent="0.25">
      <c r="A40" s="209" t="s">
        <v>130</v>
      </c>
      <c r="B40" s="248" t="s">
        <v>131</v>
      </c>
      <c r="C40" s="250">
        <v>283.18</v>
      </c>
    </row>
    <row r="41" spans="1:3" ht="15.75" x14ac:dyDescent="0.25">
      <c r="A41" s="243" t="s">
        <v>132</v>
      </c>
      <c r="B41" s="208" t="s">
        <v>133</v>
      </c>
      <c r="C41" s="249">
        <v>237.11</v>
      </c>
    </row>
    <row r="42" spans="1:3" ht="15.75" x14ac:dyDescent="0.25">
      <c r="A42" s="237" t="s">
        <v>134</v>
      </c>
      <c r="B42" s="208" t="s">
        <v>135</v>
      </c>
      <c r="C42" s="249">
        <v>237.11</v>
      </c>
    </row>
    <row r="43" spans="1:3" ht="15.75" x14ac:dyDescent="0.25">
      <c r="A43" s="237" t="s">
        <v>136</v>
      </c>
      <c r="B43" s="208" t="s">
        <v>137</v>
      </c>
      <c r="C43" s="249">
        <v>292.77</v>
      </c>
    </row>
    <row r="44" spans="1:3" ht="15" customHeight="1" x14ac:dyDescent="0.25">
      <c r="A44" s="338" t="s">
        <v>138</v>
      </c>
      <c r="B44" s="340"/>
      <c r="C44" s="342">
        <v>722.85</v>
      </c>
    </row>
    <row r="45" spans="1:3" ht="15" customHeight="1" x14ac:dyDescent="0.25">
      <c r="A45" s="339"/>
      <c r="B45" s="341"/>
      <c r="C45" s="343"/>
    </row>
  </sheetData>
  <mergeCells count="18">
    <mergeCell ref="A1:C1"/>
    <mergeCell ref="A25:A26"/>
    <mergeCell ref="C10:C15"/>
    <mergeCell ref="A21:A22"/>
    <mergeCell ref="B21:B22"/>
    <mergeCell ref="C21:C22"/>
    <mergeCell ref="A2:C2"/>
    <mergeCell ref="A3:C3"/>
    <mergeCell ref="A4:C4"/>
    <mergeCell ref="A6:C6"/>
    <mergeCell ref="A24:C24"/>
    <mergeCell ref="B25:B26"/>
    <mergeCell ref="C25:C26"/>
    <mergeCell ref="A32:C32"/>
    <mergeCell ref="A9:C9"/>
    <mergeCell ref="A44:A45"/>
    <mergeCell ref="B44:B45"/>
    <mergeCell ref="C44:C45"/>
  </mergeCells>
  <pageMargins left="0.24" right="0.24" top="0.74803149606299213" bottom="0.74803149606299213" header="0.31496062992125984" footer="0.31496062992125984"/>
  <pageSetup paperSize="9" scale="8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855C-785C-4C2F-A481-75796C0CF6EE}">
  <sheetPr>
    <pageSetUpPr fitToPage="1"/>
  </sheetPr>
  <dimension ref="A1:L27"/>
  <sheetViews>
    <sheetView workbookViewId="0">
      <selection activeCell="N16" sqref="N16"/>
    </sheetView>
  </sheetViews>
  <sheetFormatPr defaultRowHeight="15" x14ac:dyDescent="0.25"/>
  <cols>
    <col min="2" max="2" width="21.28515625" customWidth="1"/>
    <col min="3" max="3" width="26.42578125" customWidth="1"/>
    <col min="4" max="4" width="22.42578125" customWidth="1"/>
    <col min="5" max="5" width="35.28515625" customWidth="1"/>
    <col min="6" max="6" width="22.42578125" customWidth="1"/>
    <col min="7" max="7" width="16.7109375" customWidth="1"/>
    <col min="8" max="8" width="22.85546875" customWidth="1"/>
    <col min="9" max="9" width="14.42578125" customWidth="1"/>
    <col min="10" max="10" width="12.7109375" customWidth="1"/>
    <col min="11" max="11" width="15" customWidth="1"/>
    <col min="12" max="12" width="14.42578125" customWidth="1"/>
  </cols>
  <sheetData>
    <row r="1" spans="1:12" x14ac:dyDescent="0.25">
      <c r="J1" s="76"/>
      <c r="K1" s="355" t="s">
        <v>0</v>
      </c>
      <c r="L1" s="355"/>
    </row>
    <row r="2" spans="1:12" x14ac:dyDescent="0.25">
      <c r="J2" s="355" t="s">
        <v>1</v>
      </c>
      <c r="K2" s="355"/>
      <c r="L2" s="355"/>
    </row>
    <row r="3" spans="1:12" x14ac:dyDescent="0.25">
      <c r="J3" s="355" t="s">
        <v>2</v>
      </c>
      <c r="K3" s="355"/>
      <c r="L3" s="355"/>
    </row>
    <row r="4" spans="1:12" x14ac:dyDescent="0.25">
      <c r="J4" s="355" t="s">
        <v>682</v>
      </c>
      <c r="K4" s="355"/>
      <c r="L4" s="355"/>
    </row>
    <row r="6" spans="1:12" ht="75.75" customHeight="1" x14ac:dyDescent="0.25">
      <c r="A6" s="357" t="s">
        <v>173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</row>
    <row r="7" spans="1:12" ht="15.75" x14ac:dyDescent="0.25">
      <c r="A7" s="358" t="s">
        <v>174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</row>
    <row r="8" spans="1:12" ht="15.75" x14ac:dyDescent="0.25">
      <c r="A8" s="359" t="s">
        <v>175</v>
      </c>
      <c r="B8" s="360" t="s">
        <v>55</v>
      </c>
      <c r="C8" s="360" t="s">
        <v>176</v>
      </c>
      <c r="D8" s="361" t="s">
        <v>177</v>
      </c>
      <c r="E8" s="360" t="s">
        <v>178</v>
      </c>
      <c r="F8" s="360" t="s">
        <v>179</v>
      </c>
      <c r="G8" s="360"/>
      <c r="H8" s="360" t="s">
        <v>180</v>
      </c>
      <c r="I8" s="360" t="s">
        <v>181</v>
      </c>
      <c r="J8" s="360"/>
      <c r="K8" s="360" t="s">
        <v>182</v>
      </c>
      <c r="L8" s="360"/>
    </row>
    <row r="9" spans="1:12" ht="63" x14ac:dyDescent="0.25">
      <c r="A9" s="359"/>
      <c r="B9" s="360"/>
      <c r="C9" s="360"/>
      <c r="D9" s="362"/>
      <c r="E9" s="360"/>
      <c r="F9" s="360"/>
      <c r="G9" s="360"/>
      <c r="H9" s="360"/>
      <c r="I9" s="256" t="s">
        <v>183</v>
      </c>
      <c r="J9" s="256" t="s">
        <v>184</v>
      </c>
      <c r="K9" s="256" t="s">
        <v>183</v>
      </c>
      <c r="L9" s="256" t="s">
        <v>184</v>
      </c>
    </row>
    <row r="10" spans="1:12" ht="15.75" x14ac:dyDescent="0.25">
      <c r="A10" s="359"/>
      <c r="B10" s="360"/>
      <c r="C10" s="360"/>
      <c r="D10" s="363"/>
      <c r="E10" s="360"/>
      <c r="F10" s="360"/>
      <c r="G10" s="360"/>
      <c r="H10" s="360"/>
      <c r="I10" s="360" t="s">
        <v>185</v>
      </c>
      <c r="J10" s="360"/>
      <c r="K10" s="360" t="s">
        <v>185</v>
      </c>
      <c r="L10" s="360"/>
    </row>
    <row r="11" spans="1:12" ht="47.25" x14ac:dyDescent="0.25">
      <c r="A11" s="86">
        <v>1</v>
      </c>
      <c r="B11" s="91" t="s">
        <v>186</v>
      </c>
      <c r="C11" s="91" t="s">
        <v>187</v>
      </c>
      <c r="D11" s="91"/>
      <c r="E11" s="91" t="s">
        <v>187</v>
      </c>
      <c r="F11" s="91" t="s">
        <v>188</v>
      </c>
      <c r="G11" s="91" t="s">
        <v>189</v>
      </c>
      <c r="H11" s="364" t="s">
        <v>190</v>
      </c>
      <c r="I11" s="89">
        <f>K11*0.87</f>
        <v>892.94761507071723</v>
      </c>
      <c r="J11" s="89">
        <f>L11*0.9</f>
        <v>455.47434271940671</v>
      </c>
      <c r="K11" s="89">
        <v>1026.3765690468015</v>
      </c>
      <c r="L11" s="89">
        <v>506.08260302156299</v>
      </c>
    </row>
    <row r="12" spans="1:12" ht="31.5" x14ac:dyDescent="0.25">
      <c r="A12" s="86">
        <v>2</v>
      </c>
      <c r="B12" s="91" t="s">
        <v>191</v>
      </c>
      <c r="C12" s="91" t="s">
        <v>192</v>
      </c>
      <c r="D12" s="91"/>
      <c r="E12" s="91" t="s">
        <v>192</v>
      </c>
      <c r="F12" s="91" t="s">
        <v>188</v>
      </c>
      <c r="G12" s="91" t="s">
        <v>189</v>
      </c>
      <c r="H12" s="364"/>
      <c r="I12" s="89">
        <f t="shared" ref="I12:I26" si="0">K12*0.87</f>
        <v>892.94761507071723</v>
      </c>
      <c r="J12" s="89">
        <f t="shared" ref="J12:J26" si="1">L12*0.9</f>
        <v>455.47434271940671</v>
      </c>
      <c r="K12" s="89">
        <v>1026.3765690468015</v>
      </c>
      <c r="L12" s="89">
        <v>506.08260302156299</v>
      </c>
    </row>
    <row r="13" spans="1:12" ht="63" x14ac:dyDescent="0.25">
      <c r="A13" s="86"/>
      <c r="B13" s="91" t="s">
        <v>193</v>
      </c>
      <c r="C13" s="91" t="s">
        <v>194</v>
      </c>
      <c r="D13" s="91"/>
      <c r="E13" s="91" t="s">
        <v>195</v>
      </c>
      <c r="F13" s="91" t="s">
        <v>188</v>
      </c>
      <c r="G13" s="91"/>
      <c r="H13" s="364"/>
      <c r="I13" s="89">
        <f t="shared" si="0"/>
        <v>892.94761507071723</v>
      </c>
      <c r="J13" s="89">
        <f t="shared" si="1"/>
        <v>455.47434271940671</v>
      </c>
      <c r="K13" s="89">
        <v>1026.3765690468015</v>
      </c>
      <c r="L13" s="89">
        <v>506.08260302156299</v>
      </c>
    </row>
    <row r="14" spans="1:12" ht="47.25" x14ac:dyDescent="0.25">
      <c r="A14" s="86">
        <v>3</v>
      </c>
      <c r="B14" s="91" t="s">
        <v>196</v>
      </c>
      <c r="C14" s="91" t="s">
        <v>197</v>
      </c>
      <c r="D14" s="91"/>
      <c r="E14" s="91" t="s">
        <v>197</v>
      </c>
      <c r="F14" s="91" t="s">
        <v>188</v>
      </c>
      <c r="G14" s="91" t="s">
        <v>189</v>
      </c>
      <c r="H14" s="364"/>
      <c r="I14" s="89">
        <f t="shared" si="0"/>
        <v>892.94761507071723</v>
      </c>
      <c r="J14" s="89">
        <f t="shared" si="1"/>
        <v>455.47434271940671</v>
      </c>
      <c r="K14" s="89">
        <v>1026.3765690468015</v>
      </c>
      <c r="L14" s="89">
        <v>506.08260302156299</v>
      </c>
    </row>
    <row r="15" spans="1:12" ht="47.25" x14ac:dyDescent="0.25">
      <c r="A15" s="23">
        <v>4</v>
      </c>
      <c r="B15" s="24" t="s">
        <v>198</v>
      </c>
      <c r="C15" s="24" t="s">
        <v>199</v>
      </c>
      <c r="D15" s="24"/>
      <c r="E15" s="91" t="s">
        <v>199</v>
      </c>
      <c r="F15" s="91" t="s">
        <v>188</v>
      </c>
      <c r="G15" s="91"/>
      <c r="H15" s="364"/>
      <c r="I15" s="89">
        <f t="shared" si="0"/>
        <v>892.94761507071723</v>
      </c>
      <c r="J15" s="89">
        <f t="shared" si="1"/>
        <v>455.47434271940671</v>
      </c>
      <c r="K15" s="89">
        <v>1026.3765690468015</v>
      </c>
      <c r="L15" s="89">
        <v>506.08260302156299</v>
      </c>
    </row>
    <row r="16" spans="1:12" ht="47.25" x14ac:dyDescent="0.25">
      <c r="A16" s="23"/>
      <c r="B16" s="24" t="s">
        <v>200</v>
      </c>
      <c r="C16" s="24" t="s">
        <v>201</v>
      </c>
      <c r="D16" s="24" t="s">
        <v>202</v>
      </c>
      <c r="E16" s="91" t="s">
        <v>203</v>
      </c>
      <c r="F16" s="91" t="s">
        <v>188</v>
      </c>
      <c r="G16" s="91"/>
      <c r="H16" s="364"/>
      <c r="I16" s="89">
        <f t="shared" si="0"/>
        <v>892.94761507071723</v>
      </c>
      <c r="J16" s="89">
        <f t="shared" si="1"/>
        <v>455.47434271940671</v>
      </c>
      <c r="K16" s="89">
        <v>1026.3765690468015</v>
      </c>
      <c r="L16" s="89">
        <v>506.08260302156299</v>
      </c>
    </row>
    <row r="17" spans="1:12" ht="47.25" x14ac:dyDescent="0.25">
      <c r="A17" s="23"/>
      <c r="B17" s="24" t="s">
        <v>200</v>
      </c>
      <c r="C17" s="24" t="s">
        <v>201</v>
      </c>
      <c r="D17" s="24" t="s">
        <v>204</v>
      </c>
      <c r="E17" s="91" t="s">
        <v>695</v>
      </c>
      <c r="F17" s="91" t="s">
        <v>188</v>
      </c>
      <c r="G17" s="91"/>
      <c r="H17" s="364"/>
      <c r="I17" s="89">
        <f t="shared" si="0"/>
        <v>892.94761507071723</v>
      </c>
      <c r="J17" s="89">
        <f t="shared" si="1"/>
        <v>455.47434271940671</v>
      </c>
      <c r="K17" s="89">
        <v>1026.3765690468015</v>
      </c>
      <c r="L17" s="89">
        <v>506.08260302156299</v>
      </c>
    </row>
    <row r="18" spans="1:12" ht="63" x14ac:dyDescent="0.25">
      <c r="A18" s="23">
        <v>5</v>
      </c>
      <c r="B18" s="24" t="s">
        <v>205</v>
      </c>
      <c r="C18" s="24" t="s">
        <v>206</v>
      </c>
      <c r="D18" s="24" t="s">
        <v>207</v>
      </c>
      <c r="E18" s="91" t="s">
        <v>208</v>
      </c>
      <c r="F18" s="24" t="s">
        <v>188</v>
      </c>
      <c r="G18" s="24" t="s">
        <v>189</v>
      </c>
      <c r="H18" s="364"/>
      <c r="I18" s="89">
        <f t="shared" si="0"/>
        <v>892.94761507071723</v>
      </c>
      <c r="J18" s="89">
        <f t="shared" si="1"/>
        <v>455.47434271940671</v>
      </c>
      <c r="K18" s="89">
        <v>1026.3765690468015</v>
      </c>
      <c r="L18" s="89">
        <v>506.08260302156299</v>
      </c>
    </row>
    <row r="19" spans="1:12" ht="47.25" x14ac:dyDescent="0.25">
      <c r="A19" s="23"/>
      <c r="B19" s="24" t="s">
        <v>209</v>
      </c>
      <c r="C19" s="24" t="s">
        <v>210</v>
      </c>
      <c r="D19" s="24"/>
      <c r="E19" s="91" t="s">
        <v>211</v>
      </c>
      <c r="F19" s="24" t="s">
        <v>188</v>
      </c>
      <c r="G19" s="24" t="s">
        <v>189</v>
      </c>
      <c r="H19" s="364"/>
      <c r="I19" s="89">
        <f t="shared" si="0"/>
        <v>892.94761507071723</v>
      </c>
      <c r="J19" s="89">
        <f t="shared" si="1"/>
        <v>455.47434271940671</v>
      </c>
      <c r="K19" s="89">
        <v>1026.3765690468015</v>
      </c>
      <c r="L19" s="89">
        <v>506.08260302156299</v>
      </c>
    </row>
    <row r="20" spans="1:12" ht="78.75" x14ac:dyDescent="0.25">
      <c r="A20" s="23"/>
      <c r="B20" s="23" t="s">
        <v>212</v>
      </c>
      <c r="C20" s="24" t="s">
        <v>213</v>
      </c>
      <c r="D20" s="24" t="s">
        <v>214</v>
      </c>
      <c r="E20" s="24" t="s">
        <v>215</v>
      </c>
      <c r="F20" s="24" t="s">
        <v>188</v>
      </c>
      <c r="G20" s="24"/>
      <c r="H20" s="91" t="s">
        <v>216</v>
      </c>
      <c r="I20" s="89">
        <f t="shared" si="0"/>
        <v>1251.3885728282316</v>
      </c>
      <c r="J20" s="89">
        <f t="shared" si="1"/>
        <v>1082.3219999999999</v>
      </c>
      <c r="K20" s="89">
        <v>1438.3776699175078</v>
      </c>
      <c r="L20" s="89">
        <v>1202.58</v>
      </c>
    </row>
    <row r="21" spans="1:12" ht="78.75" x14ac:dyDescent="0.25">
      <c r="A21" s="23"/>
      <c r="B21" s="23" t="s">
        <v>212</v>
      </c>
      <c r="C21" s="24" t="s">
        <v>213</v>
      </c>
      <c r="D21" s="24" t="s">
        <v>217</v>
      </c>
      <c r="E21" s="24" t="s">
        <v>218</v>
      </c>
      <c r="F21" s="24" t="s">
        <v>188</v>
      </c>
      <c r="G21" s="24"/>
      <c r="H21" s="91" t="s">
        <v>219</v>
      </c>
      <c r="I21" s="89">
        <f t="shared" si="0"/>
        <v>1251.3885728282316</v>
      </c>
      <c r="J21" s="89">
        <f t="shared" si="1"/>
        <v>1082.3219999999999</v>
      </c>
      <c r="K21" s="89">
        <v>1438.3776699175078</v>
      </c>
      <c r="L21" s="89">
        <v>1202.58</v>
      </c>
    </row>
    <row r="22" spans="1:12" ht="31.5" x14ac:dyDescent="0.25">
      <c r="A22" s="23"/>
      <c r="B22" s="23" t="s">
        <v>212</v>
      </c>
      <c r="C22" s="24" t="s">
        <v>220</v>
      </c>
      <c r="D22" s="24" t="s">
        <v>214</v>
      </c>
      <c r="E22" s="24" t="s">
        <v>221</v>
      </c>
      <c r="F22" s="24"/>
      <c r="G22" s="24" t="s">
        <v>189</v>
      </c>
      <c r="H22" s="365" t="s">
        <v>190</v>
      </c>
      <c r="I22" s="89">
        <f t="shared" si="0"/>
        <v>1251.3885728282316</v>
      </c>
      <c r="J22" s="89">
        <f t="shared" si="1"/>
        <v>1082.3219999999999</v>
      </c>
      <c r="K22" s="89">
        <v>1438.3776699175078</v>
      </c>
      <c r="L22" s="89">
        <v>1202.58</v>
      </c>
    </row>
    <row r="23" spans="1:12" ht="15.75" x14ac:dyDescent="0.25">
      <c r="A23" s="23"/>
      <c r="B23" s="24" t="s">
        <v>222</v>
      </c>
      <c r="C23" s="24" t="s">
        <v>223</v>
      </c>
      <c r="D23" s="24"/>
      <c r="E23" s="24" t="s">
        <v>223</v>
      </c>
      <c r="F23" s="24" t="s">
        <v>188</v>
      </c>
      <c r="G23" s="24" t="s">
        <v>189</v>
      </c>
      <c r="H23" s="366"/>
      <c r="I23" s="89">
        <f t="shared" si="0"/>
        <v>892.94761507071723</v>
      </c>
      <c r="J23" s="89">
        <f t="shared" si="1"/>
        <v>455.47434271940671</v>
      </c>
      <c r="K23" s="89">
        <v>1026.3765690468015</v>
      </c>
      <c r="L23" s="89">
        <v>506.08260302156299</v>
      </c>
    </row>
    <row r="24" spans="1:12" ht="31.5" x14ac:dyDescent="0.25">
      <c r="A24" s="23"/>
      <c r="B24" s="24" t="s">
        <v>224</v>
      </c>
      <c r="C24" s="24" t="s">
        <v>225</v>
      </c>
      <c r="D24" s="24"/>
      <c r="E24" s="24" t="s">
        <v>226</v>
      </c>
      <c r="F24" s="24" t="s">
        <v>188</v>
      </c>
      <c r="G24" s="24" t="s">
        <v>189</v>
      </c>
      <c r="H24" s="366"/>
      <c r="I24" s="89">
        <f t="shared" si="0"/>
        <v>892.94761507071723</v>
      </c>
      <c r="J24" s="89">
        <f t="shared" si="1"/>
        <v>455.47434271940671</v>
      </c>
      <c r="K24" s="89">
        <v>1026.3765690468015</v>
      </c>
      <c r="L24" s="89">
        <v>506.08260302156299</v>
      </c>
    </row>
    <row r="25" spans="1:12" ht="31.5" x14ac:dyDescent="0.25">
      <c r="A25" s="23"/>
      <c r="B25" s="24" t="s">
        <v>227</v>
      </c>
      <c r="C25" s="24" t="s">
        <v>228</v>
      </c>
      <c r="D25" s="24"/>
      <c r="E25" s="24" t="s">
        <v>229</v>
      </c>
      <c r="F25" s="24" t="s">
        <v>188</v>
      </c>
      <c r="G25" s="24" t="s">
        <v>189</v>
      </c>
      <c r="H25" s="366"/>
      <c r="I25" s="89">
        <f t="shared" si="0"/>
        <v>892.94761507071723</v>
      </c>
      <c r="J25" s="89">
        <f t="shared" si="1"/>
        <v>455.47434271940671</v>
      </c>
      <c r="K25" s="89">
        <v>1026.3765690468015</v>
      </c>
      <c r="L25" s="89">
        <v>506.08260302156299</v>
      </c>
    </row>
    <row r="26" spans="1:12" ht="15.75" x14ac:dyDescent="0.25">
      <c r="A26" s="23"/>
      <c r="B26" s="24" t="s">
        <v>230</v>
      </c>
      <c r="C26" s="24" t="s">
        <v>231</v>
      </c>
      <c r="D26" s="24"/>
      <c r="E26" s="24" t="s">
        <v>232</v>
      </c>
      <c r="F26" s="24" t="s">
        <v>188</v>
      </c>
      <c r="G26" s="24"/>
      <c r="H26" s="367"/>
      <c r="I26" s="89">
        <f t="shared" si="0"/>
        <v>892.94761507071723</v>
      </c>
      <c r="J26" s="89">
        <f t="shared" si="1"/>
        <v>455.47434271940671</v>
      </c>
      <c r="K26" s="89">
        <v>1026.3765690468015</v>
      </c>
      <c r="L26" s="89">
        <v>506.08260302156299</v>
      </c>
    </row>
    <row r="27" spans="1:12" ht="25.5" customHeight="1" x14ac:dyDescent="0.25">
      <c r="A27" s="257"/>
      <c r="B27" s="356" t="s">
        <v>694</v>
      </c>
      <c r="C27" s="356"/>
      <c r="D27" s="356"/>
      <c r="E27" s="356"/>
      <c r="F27" s="356"/>
      <c r="G27" s="356"/>
      <c r="H27" s="356"/>
      <c r="I27" s="356"/>
      <c r="J27" s="356"/>
      <c r="K27" s="356"/>
      <c r="L27" s="356"/>
    </row>
  </sheetData>
  <mergeCells count="20">
    <mergeCell ref="I10:J10"/>
    <mergeCell ref="K10:L10"/>
    <mergeCell ref="H11:H19"/>
    <mergeCell ref="H22:H26"/>
    <mergeCell ref="K1:L1"/>
    <mergeCell ref="J2:L2"/>
    <mergeCell ref="J3:L3"/>
    <mergeCell ref="J4:L4"/>
    <mergeCell ref="B27:L27"/>
    <mergeCell ref="A6:L6"/>
    <mergeCell ref="A7:L7"/>
    <mergeCell ref="A8:A10"/>
    <mergeCell ref="B8:B10"/>
    <mergeCell ref="C8:C10"/>
    <mergeCell ref="D8:D10"/>
    <mergeCell ref="E8:E10"/>
    <mergeCell ref="F8:G10"/>
    <mergeCell ref="H8:H10"/>
    <mergeCell ref="I8:J8"/>
    <mergeCell ref="K8:L8"/>
  </mergeCells>
  <pageMargins left="0.7" right="0.7" top="0.75" bottom="0.75" header="0.3" footer="0.3"/>
  <pageSetup paperSize="9" scale="4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75950-B6E9-49EA-B56B-AB18F441E391}">
  <sheetPr>
    <pageSetUpPr fitToPage="1"/>
  </sheetPr>
  <dimension ref="A1:G11"/>
  <sheetViews>
    <sheetView workbookViewId="0">
      <selection activeCell="N8" sqref="N8"/>
    </sheetView>
  </sheetViews>
  <sheetFormatPr defaultRowHeight="15" x14ac:dyDescent="0.25"/>
  <cols>
    <col min="2" max="2" width="26.28515625" customWidth="1"/>
    <col min="3" max="3" width="29.5703125" customWidth="1"/>
    <col min="4" max="4" width="32.42578125" customWidth="1"/>
    <col min="5" max="5" width="25.140625" customWidth="1"/>
    <col min="6" max="6" width="23.42578125" customWidth="1"/>
    <col min="7" max="7" width="17" customWidth="1"/>
  </cols>
  <sheetData>
    <row r="1" spans="1:7" x14ac:dyDescent="0.25">
      <c r="E1" s="76"/>
      <c r="F1" s="355" t="s">
        <v>0</v>
      </c>
      <c r="G1" s="355"/>
    </row>
    <row r="2" spans="1:7" x14ac:dyDescent="0.25">
      <c r="E2" s="355" t="s">
        <v>1</v>
      </c>
      <c r="F2" s="355"/>
      <c r="G2" s="355"/>
    </row>
    <row r="3" spans="1:7" x14ac:dyDescent="0.25">
      <c r="E3" s="355" t="s">
        <v>2</v>
      </c>
      <c r="F3" s="355"/>
      <c r="G3" s="355"/>
    </row>
    <row r="4" spans="1:7" x14ac:dyDescent="0.25">
      <c r="E4" s="355" t="s">
        <v>682</v>
      </c>
      <c r="F4" s="355"/>
      <c r="G4" s="355"/>
    </row>
    <row r="5" spans="1:7" x14ac:dyDescent="0.25">
      <c r="E5" s="76"/>
      <c r="F5" s="76"/>
      <c r="G5" s="76"/>
    </row>
    <row r="6" spans="1:7" ht="71.25" customHeight="1" x14ac:dyDescent="0.25">
      <c r="A6" s="370" t="s">
        <v>233</v>
      </c>
      <c r="B6" s="371"/>
      <c r="C6" s="371"/>
      <c r="D6" s="371"/>
      <c r="E6" s="371"/>
      <c r="F6" s="371"/>
      <c r="G6" s="371"/>
    </row>
    <row r="7" spans="1:7" ht="80.25" customHeight="1" x14ac:dyDescent="0.25">
      <c r="A7" s="84" t="s">
        <v>175</v>
      </c>
      <c r="B7" s="84" t="s">
        <v>55</v>
      </c>
      <c r="C7" s="84" t="s">
        <v>176</v>
      </c>
      <c r="D7" s="36" t="s">
        <v>234</v>
      </c>
      <c r="E7" s="36" t="s">
        <v>177</v>
      </c>
      <c r="F7" s="36" t="s">
        <v>235</v>
      </c>
      <c r="G7" s="35" t="s">
        <v>236</v>
      </c>
    </row>
    <row r="8" spans="1:7" ht="78.75" x14ac:dyDescent="0.25">
      <c r="A8" s="85">
        <v>1</v>
      </c>
      <c r="B8" s="86" t="s">
        <v>237</v>
      </c>
      <c r="C8" s="87" t="s">
        <v>238</v>
      </c>
      <c r="D8" s="88" t="s">
        <v>239</v>
      </c>
      <c r="E8" s="372" t="s">
        <v>240</v>
      </c>
      <c r="F8" s="36" t="s">
        <v>241</v>
      </c>
      <c r="G8" s="89">
        <v>379.9</v>
      </c>
    </row>
    <row r="9" spans="1:7" ht="110.25" x14ac:dyDescent="0.25">
      <c r="A9" s="85">
        <v>2</v>
      </c>
      <c r="B9" s="90" t="s">
        <v>242</v>
      </c>
      <c r="C9" s="90" t="s">
        <v>243</v>
      </c>
      <c r="D9" s="91" t="s">
        <v>244</v>
      </c>
      <c r="E9" s="373"/>
      <c r="F9" s="36" t="s">
        <v>241</v>
      </c>
      <c r="G9" s="89">
        <v>336.3</v>
      </c>
    </row>
    <row r="10" spans="1:7" ht="15.75" x14ac:dyDescent="0.25">
      <c r="A10" s="92"/>
      <c r="B10" s="92"/>
      <c r="C10" s="92"/>
      <c r="D10" s="356"/>
      <c r="E10" s="356"/>
      <c r="F10" s="356"/>
      <c r="G10" s="356"/>
    </row>
    <row r="11" spans="1:7" ht="61.5" customHeight="1" x14ac:dyDescent="0.25">
      <c r="A11" s="93" t="s">
        <v>245</v>
      </c>
      <c r="B11" s="368" t="s">
        <v>246</v>
      </c>
      <c r="C11" s="369"/>
      <c r="D11" s="369"/>
      <c r="E11" s="369"/>
      <c r="F11" s="369"/>
      <c r="G11" s="369"/>
    </row>
  </sheetData>
  <mergeCells count="8">
    <mergeCell ref="B11:G11"/>
    <mergeCell ref="D10:G10"/>
    <mergeCell ref="E4:G4"/>
    <mergeCell ref="F1:G1"/>
    <mergeCell ref="E2:G2"/>
    <mergeCell ref="E3:G3"/>
    <mergeCell ref="A6:G6"/>
    <mergeCell ref="E8:E9"/>
  </mergeCells>
  <pageMargins left="0.23622047244094488" right="0.23622047244094488" top="0.3543307086614173" bottom="0.3543307086614173" header="0.31496062992125984" footer="0.31496062992125984"/>
  <pageSetup paperSize="9" scale="8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376EE-BC2E-44A7-8715-4336B7A13524}">
  <sheetPr>
    <pageSetUpPr fitToPage="1"/>
  </sheetPr>
  <dimension ref="A1:F116"/>
  <sheetViews>
    <sheetView tabSelected="1" topLeftCell="A102" workbookViewId="0">
      <selection activeCell="A116" sqref="A116"/>
    </sheetView>
  </sheetViews>
  <sheetFormatPr defaultRowHeight="15" x14ac:dyDescent="0.25"/>
  <cols>
    <col min="1" max="1" width="15.28515625" customWidth="1"/>
    <col min="2" max="2" width="40.28515625" customWidth="1"/>
    <col min="3" max="3" width="44" customWidth="1"/>
    <col min="4" max="4" width="24.42578125" customWidth="1"/>
    <col min="5" max="5" width="36.85546875" customWidth="1"/>
  </cols>
  <sheetData>
    <row r="1" spans="1:4" ht="15.75" x14ac:dyDescent="0.25">
      <c r="D1" s="225" t="s">
        <v>0</v>
      </c>
    </row>
    <row r="2" spans="1:4" ht="15.75" x14ac:dyDescent="0.25">
      <c r="D2" s="225" t="s">
        <v>1</v>
      </c>
    </row>
    <row r="3" spans="1:4" ht="15.75" x14ac:dyDescent="0.25">
      <c r="D3" s="225" t="s">
        <v>2</v>
      </c>
    </row>
    <row r="4" spans="1:4" ht="15.75" x14ac:dyDescent="0.25">
      <c r="D4" s="225" t="s">
        <v>682</v>
      </c>
    </row>
    <row r="6" spans="1:4" ht="51.75" customHeight="1" x14ac:dyDescent="0.25">
      <c r="A6" s="374" t="s">
        <v>688</v>
      </c>
      <c r="B6" s="374"/>
      <c r="C6" s="374"/>
      <c r="D6" s="374"/>
    </row>
    <row r="8" spans="1:4" ht="18.75" x14ac:dyDescent="0.25">
      <c r="A8" s="374" t="s">
        <v>249</v>
      </c>
      <c r="B8" s="374"/>
      <c r="C8" s="374"/>
      <c r="D8" s="374"/>
    </row>
    <row r="9" spans="1:4" ht="15.75" x14ac:dyDescent="0.25">
      <c r="A9" s="37" t="s">
        <v>175</v>
      </c>
      <c r="B9" s="26" t="s">
        <v>176</v>
      </c>
      <c r="C9" s="37" t="s">
        <v>644</v>
      </c>
      <c r="D9" s="37" t="s">
        <v>236</v>
      </c>
    </row>
    <row r="10" spans="1:4" ht="47.25" x14ac:dyDescent="0.25">
      <c r="A10" s="37">
        <v>1</v>
      </c>
      <c r="B10" s="26" t="s">
        <v>250</v>
      </c>
      <c r="C10" s="37">
        <v>25</v>
      </c>
      <c r="D10" s="391">
        <v>1079.25</v>
      </c>
    </row>
    <row r="11" spans="1:4" ht="15.75" x14ac:dyDescent="0.25">
      <c r="A11" s="37">
        <v>2</v>
      </c>
      <c r="B11" s="26" t="s">
        <v>251</v>
      </c>
      <c r="C11" s="37">
        <v>10</v>
      </c>
      <c r="D11" s="392"/>
    </row>
    <row r="12" spans="1:4" ht="31.5" x14ac:dyDescent="0.25">
      <c r="A12" s="37">
        <v>3</v>
      </c>
      <c r="B12" s="26" t="s">
        <v>252</v>
      </c>
      <c r="C12" s="37">
        <v>10</v>
      </c>
      <c r="D12" s="392"/>
    </row>
    <row r="13" spans="1:4" ht="15.75" x14ac:dyDescent="0.25">
      <c r="A13" s="37">
        <v>4</v>
      </c>
      <c r="B13" s="26" t="s">
        <v>253</v>
      </c>
      <c r="C13" s="37">
        <v>3</v>
      </c>
      <c r="D13" s="392"/>
    </row>
    <row r="14" spans="1:4" ht="31.5" x14ac:dyDescent="0.25">
      <c r="A14" s="37">
        <v>5</v>
      </c>
      <c r="B14" s="26" t="s">
        <v>254</v>
      </c>
      <c r="C14" s="37">
        <v>2</v>
      </c>
      <c r="D14" s="392"/>
    </row>
    <row r="15" spans="1:4" ht="15.75" x14ac:dyDescent="0.25">
      <c r="A15" s="37">
        <v>6</v>
      </c>
      <c r="B15" s="26" t="s">
        <v>255</v>
      </c>
      <c r="C15" s="37">
        <v>2</v>
      </c>
      <c r="D15" s="392"/>
    </row>
    <row r="16" spans="1:4" ht="31.5" x14ac:dyDescent="0.25">
      <c r="A16" s="37">
        <v>7</v>
      </c>
      <c r="B16" s="26" t="s">
        <v>256</v>
      </c>
      <c r="C16" s="37">
        <v>3</v>
      </c>
      <c r="D16" s="392"/>
    </row>
    <row r="17" spans="1:4" ht="15.75" x14ac:dyDescent="0.25">
      <c r="A17" s="37">
        <v>8</v>
      </c>
      <c r="B17" s="26" t="s">
        <v>257</v>
      </c>
      <c r="C17" s="37">
        <v>3</v>
      </c>
      <c r="D17" s="392"/>
    </row>
    <row r="18" spans="1:4" ht="31.5" x14ac:dyDescent="0.25">
      <c r="A18" s="37">
        <v>9</v>
      </c>
      <c r="B18" s="26" t="s">
        <v>258</v>
      </c>
      <c r="C18" s="37">
        <v>2</v>
      </c>
      <c r="D18" s="392"/>
    </row>
    <row r="19" spans="1:4" ht="31.5" x14ac:dyDescent="0.25">
      <c r="A19" s="37">
        <v>10</v>
      </c>
      <c r="B19" s="26" t="s">
        <v>259</v>
      </c>
      <c r="C19" s="37">
        <v>10</v>
      </c>
      <c r="D19" s="392"/>
    </row>
    <row r="20" spans="1:4" ht="47.25" x14ac:dyDescent="0.25">
      <c r="A20" s="37">
        <v>11</v>
      </c>
      <c r="B20" s="26" t="s">
        <v>260</v>
      </c>
      <c r="C20" s="37">
        <v>10</v>
      </c>
      <c r="D20" s="392"/>
    </row>
    <row r="21" spans="1:4" ht="63" x14ac:dyDescent="0.25">
      <c r="A21" s="37">
        <v>12</v>
      </c>
      <c r="B21" s="26" t="s">
        <v>261</v>
      </c>
      <c r="C21" s="38">
        <v>10</v>
      </c>
      <c r="D21" s="392"/>
    </row>
    <row r="22" spans="1:4" ht="15.75" x14ac:dyDescent="0.25">
      <c r="A22" s="22"/>
      <c r="B22" s="26" t="s">
        <v>262</v>
      </c>
      <c r="C22" s="37">
        <f>SUM(C10:C21)</f>
        <v>90</v>
      </c>
      <c r="D22" s="393"/>
    </row>
    <row r="23" spans="1:4" ht="80.25" customHeight="1" x14ac:dyDescent="0.25">
      <c r="A23" s="374" t="s">
        <v>263</v>
      </c>
      <c r="B23" s="374"/>
      <c r="C23" s="374"/>
      <c r="D23" s="374"/>
    </row>
    <row r="24" spans="1:4" ht="15.75" x14ac:dyDescent="0.25">
      <c r="A24" s="37" t="s">
        <v>175</v>
      </c>
      <c r="B24" s="26" t="s">
        <v>176</v>
      </c>
      <c r="C24" s="37" t="s">
        <v>644</v>
      </c>
      <c r="D24" s="37" t="s">
        <v>236</v>
      </c>
    </row>
    <row r="25" spans="1:4" ht="47.25" x14ac:dyDescent="0.25">
      <c r="A25" s="37">
        <v>1</v>
      </c>
      <c r="B25" s="26" t="s">
        <v>250</v>
      </c>
      <c r="C25" s="37">
        <v>30</v>
      </c>
      <c r="D25" s="353">
        <v>1155.8800000000001</v>
      </c>
    </row>
    <row r="26" spans="1:4" ht="15.75" x14ac:dyDescent="0.25">
      <c r="A26" s="37">
        <v>2</v>
      </c>
      <c r="B26" s="26" t="s">
        <v>251</v>
      </c>
      <c r="C26" s="37">
        <v>10</v>
      </c>
      <c r="D26" s="394"/>
    </row>
    <row r="27" spans="1:4" ht="31.5" x14ac:dyDescent="0.25">
      <c r="A27" s="37">
        <v>3</v>
      </c>
      <c r="B27" s="26" t="s">
        <v>252</v>
      </c>
      <c r="C27" s="37">
        <v>10</v>
      </c>
      <c r="D27" s="394"/>
    </row>
    <row r="28" spans="1:4" ht="15.75" x14ac:dyDescent="0.25">
      <c r="A28" s="37">
        <v>4</v>
      </c>
      <c r="B28" s="26" t="s">
        <v>253</v>
      </c>
      <c r="C28" s="37">
        <v>3</v>
      </c>
      <c r="D28" s="394"/>
    </row>
    <row r="29" spans="1:4" ht="31.5" x14ac:dyDescent="0.25">
      <c r="A29" s="37">
        <v>5</v>
      </c>
      <c r="B29" s="26" t="s">
        <v>254</v>
      </c>
      <c r="C29" s="37">
        <v>2</v>
      </c>
      <c r="D29" s="394"/>
    </row>
    <row r="30" spans="1:4" ht="15.75" x14ac:dyDescent="0.25">
      <c r="A30" s="37">
        <v>6</v>
      </c>
      <c r="B30" s="26" t="s">
        <v>255</v>
      </c>
      <c r="C30" s="37">
        <v>2</v>
      </c>
      <c r="D30" s="394"/>
    </row>
    <row r="31" spans="1:4" ht="31.5" x14ac:dyDescent="0.25">
      <c r="A31" s="37">
        <v>7</v>
      </c>
      <c r="B31" s="26" t="s">
        <v>256</v>
      </c>
      <c r="C31" s="37">
        <v>3</v>
      </c>
      <c r="D31" s="394"/>
    </row>
    <row r="32" spans="1:4" ht="15.75" x14ac:dyDescent="0.25">
      <c r="A32" s="37">
        <v>8</v>
      </c>
      <c r="B32" s="26" t="s">
        <v>257</v>
      </c>
      <c r="C32" s="37">
        <v>3</v>
      </c>
      <c r="D32" s="394"/>
    </row>
    <row r="33" spans="1:4" ht="31.5" x14ac:dyDescent="0.25">
      <c r="A33" s="37">
        <v>9</v>
      </c>
      <c r="B33" s="26" t="s">
        <v>258</v>
      </c>
      <c r="C33" s="37">
        <v>2</v>
      </c>
      <c r="D33" s="394"/>
    </row>
    <row r="34" spans="1:4" ht="31.5" x14ac:dyDescent="0.25">
      <c r="A34" s="37">
        <v>10</v>
      </c>
      <c r="B34" s="26" t="s">
        <v>259</v>
      </c>
      <c r="C34" s="37">
        <v>10</v>
      </c>
      <c r="D34" s="394"/>
    </row>
    <row r="35" spans="1:4" ht="47.25" x14ac:dyDescent="0.25">
      <c r="A35" s="37">
        <v>11</v>
      </c>
      <c r="B35" s="26" t="s">
        <v>260</v>
      </c>
      <c r="C35" s="37">
        <v>10</v>
      </c>
      <c r="D35" s="394"/>
    </row>
    <row r="36" spans="1:4" ht="63" x14ac:dyDescent="0.25">
      <c r="A36" s="37">
        <v>12</v>
      </c>
      <c r="B36" s="26" t="s">
        <v>261</v>
      </c>
      <c r="C36" s="37">
        <v>10</v>
      </c>
      <c r="D36" s="394"/>
    </row>
    <row r="37" spans="1:4" ht="15.75" x14ac:dyDescent="0.25">
      <c r="A37" s="37"/>
      <c r="B37" s="26" t="s">
        <v>262</v>
      </c>
      <c r="C37" s="37">
        <f>SUM(C25:C36)</f>
        <v>95</v>
      </c>
      <c r="D37" s="354"/>
    </row>
    <row r="38" spans="1:4" ht="18.75" x14ac:dyDescent="0.25">
      <c r="A38" s="374" t="s">
        <v>264</v>
      </c>
      <c r="B38" s="374"/>
      <c r="C38" s="374"/>
      <c r="D38" s="374"/>
    </row>
    <row r="39" spans="1:4" ht="15.75" x14ac:dyDescent="0.25">
      <c r="A39" s="37" t="s">
        <v>175</v>
      </c>
      <c r="B39" s="38" t="s">
        <v>176</v>
      </c>
      <c r="C39" s="37" t="s">
        <v>644</v>
      </c>
      <c r="D39" s="37" t="s">
        <v>236</v>
      </c>
    </row>
    <row r="40" spans="1:4" ht="47.25" x14ac:dyDescent="0.25">
      <c r="A40" s="204">
        <v>1</v>
      </c>
      <c r="B40" s="205" t="s">
        <v>250</v>
      </c>
      <c r="C40" s="204">
        <v>25</v>
      </c>
      <c r="D40" s="206">
        <v>297.95</v>
      </c>
    </row>
    <row r="41" spans="1:4" x14ac:dyDescent="0.25">
      <c r="A41" s="180"/>
      <c r="B41" s="207"/>
      <c r="C41" s="180"/>
      <c r="D41" s="180"/>
    </row>
    <row r="42" spans="1:4" ht="18.75" x14ac:dyDescent="0.25">
      <c r="A42" s="384" t="s">
        <v>265</v>
      </c>
      <c r="B42" s="384"/>
      <c r="C42" s="384"/>
      <c r="D42" s="384"/>
    </row>
    <row r="43" spans="1:4" ht="15.75" x14ac:dyDescent="0.25">
      <c r="A43" s="204" t="s">
        <v>175</v>
      </c>
      <c r="B43" s="208" t="s">
        <v>176</v>
      </c>
      <c r="C43" s="204" t="s">
        <v>644</v>
      </c>
      <c r="D43" s="204" t="s">
        <v>236</v>
      </c>
    </row>
    <row r="44" spans="1:4" ht="47.25" x14ac:dyDescent="0.25">
      <c r="A44" s="204">
        <v>1</v>
      </c>
      <c r="B44" s="209" t="s">
        <v>250</v>
      </c>
      <c r="C44" s="204">
        <v>30</v>
      </c>
      <c r="D44" s="206">
        <v>319.10000000000002</v>
      </c>
    </row>
    <row r="45" spans="1:4" ht="36.75" customHeight="1" x14ac:dyDescent="0.25">
      <c r="A45" s="384" t="s">
        <v>266</v>
      </c>
      <c r="B45" s="384"/>
      <c r="C45" s="384"/>
      <c r="D45" s="384"/>
    </row>
    <row r="46" spans="1:4" ht="15.75" x14ac:dyDescent="0.25">
      <c r="A46" s="208" t="s">
        <v>55</v>
      </c>
      <c r="B46" s="385" t="s">
        <v>267</v>
      </c>
      <c r="C46" s="386"/>
      <c r="D46" s="208" t="s">
        <v>236</v>
      </c>
    </row>
    <row r="47" spans="1:4" ht="15.75" x14ac:dyDescent="0.25">
      <c r="A47" s="210" t="s">
        <v>268</v>
      </c>
      <c r="B47" s="387" t="s">
        <v>269</v>
      </c>
      <c r="C47" s="388"/>
      <c r="D47" s="353">
        <v>1210.1300000000001</v>
      </c>
    </row>
    <row r="48" spans="1:4" ht="15.75" x14ac:dyDescent="0.25">
      <c r="A48" s="210" t="s">
        <v>270</v>
      </c>
      <c r="B48" s="387" t="s">
        <v>271</v>
      </c>
      <c r="C48" s="388"/>
      <c r="D48" s="354"/>
    </row>
    <row r="49" spans="1:5" ht="61.5" customHeight="1" x14ac:dyDescent="0.25">
      <c r="A49" s="374" t="s">
        <v>340</v>
      </c>
      <c r="B49" s="374"/>
      <c r="C49" s="374"/>
      <c r="D49" s="374"/>
    </row>
    <row r="50" spans="1:5" ht="15.75" x14ac:dyDescent="0.25">
      <c r="A50" s="37" t="s">
        <v>55</v>
      </c>
      <c r="B50" s="395" t="s">
        <v>267</v>
      </c>
      <c r="C50" s="396"/>
      <c r="D50" s="37" t="s">
        <v>236</v>
      </c>
    </row>
    <row r="51" spans="1:5" ht="15.75" x14ac:dyDescent="0.25">
      <c r="A51" s="40" t="s">
        <v>268</v>
      </c>
      <c r="B51" s="397" t="s">
        <v>269</v>
      </c>
      <c r="C51" s="398"/>
      <c r="D51" s="399">
        <v>1245.72</v>
      </c>
    </row>
    <row r="52" spans="1:5" ht="15.75" x14ac:dyDescent="0.25">
      <c r="A52" s="40" t="s">
        <v>270</v>
      </c>
      <c r="B52" s="397" t="s">
        <v>271</v>
      </c>
      <c r="C52" s="398"/>
      <c r="D52" s="400"/>
    </row>
    <row r="53" spans="1:5" ht="15.75" customHeight="1" x14ac:dyDescent="0.25">
      <c r="A53" s="389"/>
      <c r="B53" s="389"/>
      <c r="C53" s="389"/>
      <c r="D53" s="390"/>
    </row>
    <row r="54" spans="1:5" ht="117.75" customHeight="1" x14ac:dyDescent="0.25">
      <c r="A54" s="374" t="s">
        <v>645</v>
      </c>
      <c r="B54" s="374"/>
      <c r="C54" s="374"/>
      <c r="D54" s="374"/>
      <c r="E54" s="94"/>
    </row>
    <row r="55" spans="1:5" x14ac:dyDescent="0.25">
      <c r="A55" s="41"/>
      <c r="B55" s="41"/>
      <c r="C55" s="211" t="s">
        <v>273</v>
      </c>
      <c r="E55" s="212"/>
    </row>
    <row r="56" spans="1:5" x14ac:dyDescent="0.25">
      <c r="A56" s="41"/>
      <c r="B56" s="41"/>
      <c r="C56" s="211"/>
      <c r="E56" s="212"/>
    </row>
    <row r="57" spans="1:5" x14ac:dyDescent="0.25">
      <c r="A57" s="42" t="s">
        <v>272</v>
      </c>
      <c r="B57" s="42" t="s">
        <v>55</v>
      </c>
      <c r="C57" s="42" t="s">
        <v>646</v>
      </c>
      <c r="D57" s="42" t="s">
        <v>236</v>
      </c>
      <c r="E57" s="212"/>
    </row>
    <row r="58" spans="1:5" x14ac:dyDescent="0.25">
      <c r="A58" s="14">
        <v>1</v>
      </c>
      <c r="B58" s="14" t="s">
        <v>647</v>
      </c>
      <c r="C58" s="213" t="s">
        <v>274</v>
      </c>
      <c r="D58" s="45">
        <v>707.1</v>
      </c>
    </row>
    <row r="59" spans="1:5" ht="59.25" customHeight="1" x14ac:dyDescent="0.25">
      <c r="A59" s="46">
        <v>2</v>
      </c>
      <c r="B59" s="14" t="s">
        <v>648</v>
      </c>
      <c r="C59" s="214" t="s">
        <v>275</v>
      </c>
      <c r="D59" s="45">
        <v>2205</v>
      </c>
    </row>
    <row r="60" spans="1:5" ht="15" customHeight="1" x14ac:dyDescent="0.25">
      <c r="A60" s="211"/>
      <c r="B60" s="215"/>
      <c r="C60" s="215" t="s">
        <v>276</v>
      </c>
      <c r="D60" s="45"/>
    </row>
    <row r="61" spans="1:5" ht="39" customHeight="1" x14ac:dyDescent="0.25">
      <c r="A61" s="201" t="s">
        <v>277</v>
      </c>
      <c r="B61" s="381" t="s">
        <v>278</v>
      </c>
      <c r="C61" s="381"/>
      <c r="D61" s="381"/>
    </row>
    <row r="62" spans="1:5" ht="15" customHeight="1" x14ac:dyDescent="0.25">
      <c r="A62" s="43">
        <v>1</v>
      </c>
      <c r="B62" s="43" t="s">
        <v>649</v>
      </c>
      <c r="C62" s="216" t="s">
        <v>279</v>
      </c>
      <c r="D62" s="45">
        <v>153</v>
      </c>
    </row>
    <row r="63" spans="1:5" ht="15" customHeight="1" x14ac:dyDescent="0.25">
      <c r="A63" s="43">
        <v>2</v>
      </c>
      <c r="B63" s="43" t="s">
        <v>650</v>
      </c>
      <c r="C63" s="216" t="s">
        <v>280</v>
      </c>
      <c r="D63" s="45">
        <v>74</v>
      </c>
    </row>
    <row r="64" spans="1:5" ht="29.25" customHeight="1" x14ac:dyDescent="0.25">
      <c r="A64" s="43">
        <v>3</v>
      </c>
      <c r="B64" s="14" t="s">
        <v>651</v>
      </c>
      <c r="C64" s="217" t="s">
        <v>281</v>
      </c>
      <c r="D64" s="45">
        <v>141.75</v>
      </c>
    </row>
    <row r="65" spans="1:4" ht="15" customHeight="1" x14ac:dyDescent="0.25">
      <c r="A65" s="43">
        <v>4</v>
      </c>
      <c r="B65" s="43" t="s">
        <v>66</v>
      </c>
      <c r="C65" s="216" t="s">
        <v>282</v>
      </c>
      <c r="D65" s="45">
        <v>87.75</v>
      </c>
    </row>
    <row r="66" spans="1:4" ht="15" customHeight="1" x14ac:dyDescent="0.25">
      <c r="A66" s="43">
        <v>5</v>
      </c>
      <c r="B66" s="43" t="s">
        <v>283</v>
      </c>
      <c r="C66" s="216" t="s">
        <v>284</v>
      </c>
      <c r="D66" s="45">
        <v>2000</v>
      </c>
    </row>
    <row r="67" spans="1:4" ht="36.75" customHeight="1" x14ac:dyDescent="0.25">
      <c r="A67" s="43">
        <v>6</v>
      </c>
      <c r="B67" s="14" t="s">
        <v>652</v>
      </c>
      <c r="C67" s="214" t="s">
        <v>653</v>
      </c>
      <c r="D67" s="218">
        <v>2430</v>
      </c>
    </row>
    <row r="68" spans="1:4" ht="15" customHeight="1" x14ac:dyDescent="0.25">
      <c r="A68" s="43">
        <v>7</v>
      </c>
      <c r="B68" s="43" t="s">
        <v>654</v>
      </c>
      <c r="C68" s="216" t="s">
        <v>285</v>
      </c>
      <c r="D68" s="45">
        <v>63</v>
      </c>
    </row>
    <row r="69" spans="1:4" ht="15.75" customHeight="1" x14ac:dyDescent="0.25">
      <c r="A69" s="43">
        <v>8</v>
      </c>
      <c r="B69" s="14" t="s">
        <v>286</v>
      </c>
      <c r="C69" s="217" t="s">
        <v>287</v>
      </c>
      <c r="D69" s="45">
        <v>1940</v>
      </c>
    </row>
    <row r="70" spans="1:4" ht="55.5" customHeight="1" x14ac:dyDescent="0.25">
      <c r="A70" s="219" t="s">
        <v>288</v>
      </c>
      <c r="B70" s="381" t="s">
        <v>289</v>
      </c>
      <c r="C70" s="381"/>
      <c r="D70" s="381"/>
    </row>
    <row r="71" spans="1:4" ht="15" customHeight="1" x14ac:dyDescent="0.25">
      <c r="A71" s="14">
        <v>9</v>
      </c>
      <c r="B71" s="43" t="s">
        <v>655</v>
      </c>
      <c r="C71" s="216" t="s">
        <v>290</v>
      </c>
      <c r="D71" s="45">
        <v>139.5</v>
      </c>
    </row>
    <row r="72" spans="1:4" ht="15" customHeight="1" x14ac:dyDescent="0.25">
      <c r="A72" s="14">
        <v>10</v>
      </c>
      <c r="B72" s="43" t="s">
        <v>247</v>
      </c>
      <c r="C72" s="216" t="s">
        <v>291</v>
      </c>
      <c r="D72" s="45">
        <v>47.25</v>
      </c>
    </row>
    <row r="73" spans="1:4" ht="15" customHeight="1" x14ac:dyDescent="0.25">
      <c r="A73" s="14">
        <v>11</v>
      </c>
      <c r="B73" s="43" t="s">
        <v>656</v>
      </c>
      <c r="C73" s="216" t="s">
        <v>292</v>
      </c>
      <c r="D73" s="45">
        <v>137.25</v>
      </c>
    </row>
    <row r="74" spans="1:4" ht="15" customHeight="1" x14ac:dyDescent="0.25">
      <c r="A74" s="14">
        <v>12</v>
      </c>
      <c r="B74" s="43" t="s">
        <v>418</v>
      </c>
      <c r="C74" s="216" t="s">
        <v>293</v>
      </c>
      <c r="D74" s="45">
        <v>117</v>
      </c>
    </row>
    <row r="75" spans="1:4" ht="15" customHeight="1" x14ac:dyDescent="0.25">
      <c r="A75" s="14"/>
      <c r="B75" s="43" t="s">
        <v>428</v>
      </c>
      <c r="C75" s="216" t="s">
        <v>294</v>
      </c>
      <c r="D75" s="45">
        <v>110.25</v>
      </c>
    </row>
    <row r="76" spans="1:4" ht="15" customHeight="1" x14ac:dyDescent="0.25">
      <c r="A76" s="14">
        <v>13</v>
      </c>
      <c r="B76" s="43" t="s">
        <v>295</v>
      </c>
      <c r="C76" s="216" t="s">
        <v>296</v>
      </c>
      <c r="D76" s="45">
        <v>480</v>
      </c>
    </row>
    <row r="77" spans="1:4" ht="15" customHeight="1" x14ac:dyDescent="0.25">
      <c r="A77" s="14">
        <v>14</v>
      </c>
      <c r="B77" s="43" t="s">
        <v>414</v>
      </c>
      <c r="C77" s="216" t="s">
        <v>297</v>
      </c>
      <c r="D77" s="45">
        <v>157.5</v>
      </c>
    </row>
    <row r="78" spans="1:4" ht="60" x14ac:dyDescent="0.25">
      <c r="A78" s="14">
        <v>15</v>
      </c>
      <c r="B78" s="220" t="s">
        <v>657</v>
      </c>
      <c r="C78" s="221" t="s">
        <v>298</v>
      </c>
      <c r="D78" s="79">
        <v>450</v>
      </c>
    </row>
    <row r="79" spans="1:4" ht="60" x14ac:dyDescent="0.25">
      <c r="A79" s="14">
        <v>16</v>
      </c>
      <c r="B79" s="14" t="s">
        <v>299</v>
      </c>
      <c r="C79" s="217" t="s">
        <v>300</v>
      </c>
      <c r="D79" s="45">
        <v>1660</v>
      </c>
    </row>
    <row r="80" spans="1:4" ht="63" customHeight="1" x14ac:dyDescent="0.25">
      <c r="A80" s="222" t="s">
        <v>301</v>
      </c>
      <c r="B80" s="381" t="s">
        <v>302</v>
      </c>
      <c r="C80" s="381"/>
      <c r="D80" s="381"/>
    </row>
    <row r="81" spans="1:4" ht="21.75" customHeight="1" x14ac:dyDescent="0.25">
      <c r="A81" s="14">
        <v>17</v>
      </c>
      <c r="B81" s="220" t="s">
        <v>658</v>
      </c>
      <c r="C81" s="179" t="s">
        <v>659</v>
      </c>
      <c r="D81" s="223">
        <v>833</v>
      </c>
    </row>
    <row r="82" spans="1:4" ht="15" customHeight="1" x14ac:dyDescent="0.25">
      <c r="A82" s="14">
        <v>18</v>
      </c>
      <c r="B82" s="220" t="s">
        <v>62</v>
      </c>
      <c r="C82" s="221" t="s">
        <v>303</v>
      </c>
      <c r="D82" s="45">
        <v>97.02</v>
      </c>
    </row>
    <row r="83" spans="1:4" ht="15" customHeight="1" x14ac:dyDescent="0.25">
      <c r="A83" s="14">
        <v>19</v>
      </c>
      <c r="B83" s="220" t="s">
        <v>523</v>
      </c>
      <c r="C83" s="221" t="s">
        <v>304</v>
      </c>
      <c r="D83" s="45">
        <v>58.5</v>
      </c>
    </row>
    <row r="84" spans="1:4" ht="15" customHeight="1" x14ac:dyDescent="0.25">
      <c r="A84" s="14">
        <v>21</v>
      </c>
      <c r="B84" s="220" t="s">
        <v>64</v>
      </c>
      <c r="C84" s="221" t="s">
        <v>305</v>
      </c>
      <c r="D84" s="45">
        <v>85.5</v>
      </c>
    </row>
    <row r="85" spans="1:4" ht="15" customHeight="1" x14ac:dyDescent="0.25">
      <c r="A85" s="14">
        <v>22</v>
      </c>
      <c r="B85" s="220" t="s">
        <v>660</v>
      </c>
      <c r="C85" s="221" t="s">
        <v>306</v>
      </c>
      <c r="D85" s="45">
        <v>85.5</v>
      </c>
    </row>
    <row r="86" spans="1:4" ht="15" customHeight="1" x14ac:dyDescent="0.25">
      <c r="A86" s="14">
        <v>23</v>
      </c>
      <c r="B86" s="220" t="s">
        <v>518</v>
      </c>
      <c r="C86" s="221" t="s">
        <v>307</v>
      </c>
      <c r="D86" s="45">
        <v>25</v>
      </c>
    </row>
    <row r="87" spans="1:4" ht="15" customHeight="1" x14ac:dyDescent="0.25">
      <c r="A87" s="14">
        <v>24</v>
      </c>
      <c r="B87" s="220" t="s">
        <v>661</v>
      </c>
      <c r="C87" s="221" t="s">
        <v>308</v>
      </c>
      <c r="D87" s="45">
        <v>430</v>
      </c>
    </row>
    <row r="88" spans="1:4" ht="15" customHeight="1" x14ac:dyDescent="0.25">
      <c r="A88" s="14">
        <v>25</v>
      </c>
      <c r="B88" s="220" t="s">
        <v>662</v>
      </c>
      <c r="C88" s="221" t="s">
        <v>309</v>
      </c>
      <c r="D88" s="45">
        <v>675</v>
      </c>
    </row>
    <row r="89" spans="1:4" ht="15" customHeight="1" x14ac:dyDescent="0.25">
      <c r="A89" s="14">
        <v>26</v>
      </c>
      <c r="B89" s="220" t="s">
        <v>663</v>
      </c>
      <c r="C89" s="221" t="s">
        <v>310</v>
      </c>
      <c r="D89" s="45">
        <v>48.5</v>
      </c>
    </row>
    <row r="90" spans="1:4" ht="15" customHeight="1" x14ac:dyDescent="0.25">
      <c r="A90" s="14">
        <v>28</v>
      </c>
      <c r="B90" s="220" t="s">
        <v>664</v>
      </c>
      <c r="C90" s="221" t="s">
        <v>311</v>
      </c>
      <c r="D90" s="45">
        <v>3829</v>
      </c>
    </row>
    <row r="91" spans="1:4" ht="15" customHeight="1" x14ac:dyDescent="0.25">
      <c r="A91" s="14">
        <v>29</v>
      </c>
      <c r="B91" s="220" t="s">
        <v>665</v>
      </c>
      <c r="C91" s="221" t="s">
        <v>666</v>
      </c>
      <c r="D91" s="45">
        <v>1310</v>
      </c>
    </row>
    <row r="92" spans="1:4" ht="15" customHeight="1" x14ac:dyDescent="0.25">
      <c r="A92" s="14">
        <v>30</v>
      </c>
      <c r="B92" s="220" t="s">
        <v>667</v>
      </c>
      <c r="C92" s="221" t="s">
        <v>312</v>
      </c>
      <c r="D92" s="45">
        <v>278.55</v>
      </c>
    </row>
    <row r="93" spans="1:4" ht="15" customHeight="1" x14ac:dyDescent="0.25">
      <c r="A93" s="14">
        <v>31</v>
      </c>
      <c r="B93" s="220" t="s">
        <v>668</v>
      </c>
      <c r="C93" s="221" t="s">
        <v>313</v>
      </c>
      <c r="D93" s="45">
        <v>504</v>
      </c>
    </row>
    <row r="94" spans="1:4" ht="15" customHeight="1" x14ac:dyDescent="0.25">
      <c r="A94" s="14">
        <v>32</v>
      </c>
      <c r="B94" s="220" t="s">
        <v>669</v>
      </c>
      <c r="C94" s="221" t="s">
        <v>314</v>
      </c>
      <c r="D94" s="45">
        <v>517.80999999999995</v>
      </c>
    </row>
    <row r="95" spans="1:4" ht="15" customHeight="1" x14ac:dyDescent="0.25">
      <c r="A95" s="14">
        <v>33</v>
      </c>
      <c r="B95" s="220" t="s">
        <v>670</v>
      </c>
      <c r="C95" s="221" t="s">
        <v>315</v>
      </c>
      <c r="D95" s="45">
        <v>81</v>
      </c>
    </row>
    <row r="96" spans="1:4" ht="15" customHeight="1" x14ac:dyDescent="0.25">
      <c r="A96" s="14">
        <v>34</v>
      </c>
      <c r="B96" s="220" t="s">
        <v>671</v>
      </c>
      <c r="C96" s="221" t="s">
        <v>316</v>
      </c>
      <c r="D96" s="45">
        <v>92.7</v>
      </c>
    </row>
    <row r="97" spans="1:5" ht="15" customHeight="1" x14ac:dyDescent="0.25">
      <c r="A97" s="14">
        <v>35</v>
      </c>
      <c r="B97" s="220" t="s">
        <v>672</v>
      </c>
      <c r="C97" s="221" t="s">
        <v>317</v>
      </c>
      <c r="D97" s="45">
        <v>87.75</v>
      </c>
    </row>
    <row r="98" spans="1:5" ht="15" customHeight="1" x14ac:dyDescent="0.25">
      <c r="A98" s="14">
        <v>36</v>
      </c>
      <c r="B98" s="220" t="s">
        <v>673</v>
      </c>
      <c r="C98" s="221" t="s">
        <v>318</v>
      </c>
      <c r="D98" s="45">
        <v>87.75</v>
      </c>
    </row>
    <row r="99" spans="1:5" ht="15" customHeight="1" x14ac:dyDescent="0.25">
      <c r="A99" s="14">
        <v>37</v>
      </c>
      <c r="B99" s="220" t="s">
        <v>674</v>
      </c>
      <c r="C99" s="221" t="s">
        <v>319</v>
      </c>
      <c r="D99" s="45">
        <v>87.75</v>
      </c>
    </row>
    <row r="100" spans="1:5" ht="60" x14ac:dyDescent="0.25">
      <c r="A100" s="14">
        <v>38</v>
      </c>
      <c r="B100" s="220" t="s">
        <v>320</v>
      </c>
      <c r="C100" s="221" t="s">
        <v>321</v>
      </c>
      <c r="D100" s="45">
        <v>2282.5</v>
      </c>
    </row>
    <row r="101" spans="1:5" ht="50.25" customHeight="1" x14ac:dyDescent="0.25">
      <c r="A101" s="202" t="s">
        <v>322</v>
      </c>
      <c r="B101" s="382" t="s">
        <v>323</v>
      </c>
      <c r="C101" s="380"/>
      <c r="D101" s="380"/>
    </row>
    <row r="102" spans="1:5" ht="45" x14ac:dyDescent="0.25">
      <c r="A102" s="14">
        <v>39</v>
      </c>
      <c r="B102" s="220" t="s">
        <v>675</v>
      </c>
      <c r="C102" s="221" t="s">
        <v>324</v>
      </c>
      <c r="D102" s="45">
        <f>16050*0.45</f>
        <v>7222.5</v>
      </c>
      <c r="E102" s="212"/>
    </row>
    <row r="103" spans="1:5" ht="43.5" customHeight="1" x14ac:dyDescent="0.25">
      <c r="A103" s="202" t="s">
        <v>325</v>
      </c>
      <c r="B103" s="380" t="s">
        <v>326</v>
      </c>
      <c r="C103" s="380"/>
      <c r="D103" s="380"/>
      <c r="E103" s="212"/>
    </row>
    <row r="104" spans="1:5" ht="15" customHeight="1" x14ac:dyDescent="0.25">
      <c r="A104" s="14">
        <v>40</v>
      </c>
      <c r="B104" s="220" t="s">
        <v>676</v>
      </c>
      <c r="C104" s="221" t="s">
        <v>327</v>
      </c>
      <c r="D104" s="45">
        <v>81</v>
      </c>
      <c r="E104" s="212"/>
    </row>
    <row r="105" spans="1:5" ht="15" customHeight="1" x14ac:dyDescent="0.25">
      <c r="A105" s="14">
        <v>41</v>
      </c>
      <c r="B105" s="220" t="s">
        <v>676</v>
      </c>
      <c r="C105" s="221" t="s">
        <v>328</v>
      </c>
      <c r="D105" s="45">
        <v>78.75</v>
      </c>
      <c r="E105" s="212"/>
    </row>
    <row r="106" spans="1:5" ht="15" customHeight="1" x14ac:dyDescent="0.25">
      <c r="A106" s="14">
        <v>42</v>
      </c>
      <c r="B106" s="220" t="s">
        <v>677</v>
      </c>
      <c r="C106" s="221" t="s">
        <v>329</v>
      </c>
      <c r="D106" s="45">
        <v>831.6</v>
      </c>
      <c r="E106" s="224"/>
    </row>
    <row r="107" spans="1:5" ht="15" customHeight="1" x14ac:dyDescent="0.25">
      <c r="A107" s="14">
        <v>43</v>
      </c>
      <c r="B107" s="220" t="s">
        <v>678</v>
      </c>
      <c r="C107" s="221" t="s">
        <v>330</v>
      </c>
      <c r="D107" s="45">
        <v>49.5</v>
      </c>
      <c r="E107" s="224"/>
    </row>
    <row r="108" spans="1:5" ht="45" x14ac:dyDescent="0.25">
      <c r="A108" s="14">
        <v>44</v>
      </c>
      <c r="B108" s="220" t="s">
        <v>679</v>
      </c>
      <c r="C108" s="221" t="s">
        <v>331</v>
      </c>
      <c r="D108" s="45">
        <v>1268</v>
      </c>
      <c r="E108" s="224"/>
    </row>
    <row r="109" spans="1:5" ht="46.5" customHeight="1" x14ac:dyDescent="0.25">
      <c r="A109" s="202" t="s">
        <v>332</v>
      </c>
      <c r="B109" s="383" t="s">
        <v>333</v>
      </c>
      <c r="C109" s="383"/>
      <c r="D109" s="383"/>
      <c r="E109" s="212"/>
    </row>
    <row r="110" spans="1:5" ht="15" customHeight="1" x14ac:dyDescent="0.25">
      <c r="A110" s="14">
        <v>45</v>
      </c>
      <c r="B110" s="220" t="s">
        <v>680</v>
      </c>
      <c r="C110" s="221" t="s">
        <v>334</v>
      </c>
      <c r="D110" s="45">
        <v>984.6</v>
      </c>
      <c r="E110" s="212"/>
    </row>
    <row r="111" spans="1:5" ht="45" x14ac:dyDescent="0.25">
      <c r="A111" s="378"/>
      <c r="B111" s="379"/>
      <c r="C111" s="217" t="s">
        <v>335</v>
      </c>
      <c r="D111" s="45"/>
      <c r="E111" s="212"/>
    </row>
    <row r="112" spans="1:5" ht="47.25" customHeight="1" x14ac:dyDescent="0.25">
      <c r="A112" s="202" t="s">
        <v>336</v>
      </c>
      <c r="B112" s="380" t="s">
        <v>337</v>
      </c>
      <c r="C112" s="380"/>
      <c r="D112" s="380"/>
      <c r="E112" s="212"/>
    </row>
    <row r="113" spans="1:6" ht="60" x14ac:dyDescent="0.25">
      <c r="A113" s="14">
        <v>46</v>
      </c>
      <c r="B113" s="220" t="s">
        <v>681</v>
      </c>
      <c r="C113" s="221" t="s">
        <v>338</v>
      </c>
      <c r="D113" s="45">
        <v>2122</v>
      </c>
      <c r="E113" s="212"/>
      <c r="F113" s="212"/>
    </row>
    <row r="114" spans="1:6" ht="45" x14ac:dyDescent="0.25">
      <c r="A114" s="378"/>
      <c r="B114" s="379"/>
      <c r="C114" s="221" t="s">
        <v>339</v>
      </c>
      <c r="D114" s="45"/>
      <c r="E114" s="212"/>
    </row>
    <row r="115" spans="1:6" x14ac:dyDescent="0.25">
      <c r="A115" s="211"/>
      <c r="B115" s="211"/>
      <c r="C115" s="211"/>
    </row>
    <row r="116" spans="1:6" ht="33" customHeight="1" x14ac:dyDescent="0.25">
      <c r="A116" s="252" t="s">
        <v>245</v>
      </c>
      <c r="B116" s="375" t="s">
        <v>25</v>
      </c>
      <c r="C116" s="376"/>
      <c r="D116" s="377"/>
    </row>
  </sheetData>
  <mergeCells count="29">
    <mergeCell ref="A53:D53"/>
    <mergeCell ref="A42:D42"/>
    <mergeCell ref="A8:D8"/>
    <mergeCell ref="D10:D22"/>
    <mergeCell ref="A23:D23"/>
    <mergeCell ref="D25:D37"/>
    <mergeCell ref="A38:D38"/>
    <mergeCell ref="B48:C48"/>
    <mergeCell ref="A49:D49"/>
    <mergeCell ref="B50:C50"/>
    <mergeCell ref="B51:C51"/>
    <mergeCell ref="D51:D52"/>
    <mergeCell ref="B52:C52"/>
    <mergeCell ref="A6:D6"/>
    <mergeCell ref="B116:D116"/>
    <mergeCell ref="A111:B111"/>
    <mergeCell ref="B112:D112"/>
    <mergeCell ref="A114:B114"/>
    <mergeCell ref="B61:D61"/>
    <mergeCell ref="B70:D70"/>
    <mergeCell ref="B80:D80"/>
    <mergeCell ref="B101:D101"/>
    <mergeCell ref="B103:D103"/>
    <mergeCell ref="B109:D109"/>
    <mergeCell ref="A54:D54"/>
    <mergeCell ref="A45:D45"/>
    <mergeCell ref="B46:C46"/>
    <mergeCell ref="B47:C47"/>
    <mergeCell ref="D47:D48"/>
  </mergeCells>
  <pageMargins left="0.23622047244094488" right="0.23622047244094488" top="0.3543307086614173" bottom="0.3543307086614173" header="0.31496062992125984" footer="0.31496062992125984"/>
  <pageSetup paperSize="9" scale="61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0448B-5524-4B1D-A2F4-F6C88A40CE04}">
  <sheetPr>
    <pageSetUpPr fitToPage="1"/>
  </sheetPr>
  <dimension ref="A1:I38"/>
  <sheetViews>
    <sheetView zoomScale="90" zoomScaleNormal="90" workbookViewId="0">
      <selection activeCell="K27" sqref="K27"/>
    </sheetView>
  </sheetViews>
  <sheetFormatPr defaultRowHeight="15" x14ac:dyDescent="0.25"/>
  <cols>
    <col min="1" max="1" width="38.28515625" style="134" customWidth="1"/>
    <col min="2" max="2" width="20" style="134" customWidth="1"/>
    <col min="3" max="3" width="22.85546875" style="134" customWidth="1"/>
    <col min="4" max="4" width="19.5703125" style="134" customWidth="1"/>
    <col min="5" max="5" width="9.140625" style="134"/>
    <col min="6" max="6" width="15.42578125" style="134" customWidth="1"/>
    <col min="7" max="7" width="17.85546875" style="134" customWidth="1"/>
    <col min="8" max="9" width="19.7109375" style="134" customWidth="1"/>
    <col min="10" max="16384" width="9.140625" style="134"/>
  </cols>
  <sheetData>
    <row r="1" spans="1:9" ht="15.75" x14ac:dyDescent="0.25">
      <c r="D1" s="225" t="s">
        <v>0</v>
      </c>
    </row>
    <row r="2" spans="1:9" ht="15.75" x14ac:dyDescent="0.25">
      <c r="D2" s="225" t="s">
        <v>1</v>
      </c>
    </row>
    <row r="3" spans="1:9" ht="15.75" x14ac:dyDescent="0.25">
      <c r="D3" s="225" t="s">
        <v>2</v>
      </c>
    </row>
    <row r="4" spans="1:9" ht="15.75" x14ac:dyDescent="0.25">
      <c r="D4" s="225" t="s">
        <v>682</v>
      </c>
    </row>
    <row r="5" spans="1:9" ht="80.25" customHeight="1" x14ac:dyDescent="0.25">
      <c r="A5" s="293" t="s">
        <v>512</v>
      </c>
      <c r="B5" s="293"/>
      <c r="C5" s="293"/>
      <c r="D5" s="293"/>
      <c r="E5" s="140"/>
    </row>
    <row r="6" spans="1:9" ht="15.75" x14ac:dyDescent="0.25">
      <c r="A6" s="401" t="s">
        <v>174</v>
      </c>
      <c r="B6" s="401"/>
      <c r="C6" s="401"/>
      <c r="D6" s="401"/>
      <c r="E6" s="141"/>
    </row>
    <row r="7" spans="1:9" ht="31.5" x14ac:dyDescent="0.25">
      <c r="A7" s="34" t="s">
        <v>480</v>
      </c>
      <c r="B7" s="135" t="s">
        <v>481</v>
      </c>
      <c r="C7" s="34" t="s">
        <v>482</v>
      </c>
      <c r="D7" s="34" t="s">
        <v>483</v>
      </c>
      <c r="E7" s="141"/>
    </row>
    <row r="8" spans="1:9" ht="47.25" x14ac:dyDescent="0.25">
      <c r="A8" s="26" t="s">
        <v>484</v>
      </c>
      <c r="B8" s="253">
        <v>11841.003791749999</v>
      </c>
      <c r="C8" s="253">
        <v>12587.164989999999</v>
      </c>
      <c r="D8" s="253">
        <v>14097.629919999999</v>
      </c>
      <c r="E8" s="141"/>
    </row>
    <row r="9" spans="1:9" ht="47.25" x14ac:dyDescent="0.25">
      <c r="A9" s="26" t="s">
        <v>485</v>
      </c>
      <c r="B9" s="253">
        <v>19383.353869999999</v>
      </c>
      <c r="C9" s="253">
        <v>22027.536060000002</v>
      </c>
      <c r="D9" s="253">
        <v>24670.830979999995</v>
      </c>
      <c r="E9" s="141"/>
    </row>
    <row r="10" spans="1:9" ht="47.25" x14ac:dyDescent="0.25">
      <c r="A10" s="26" t="s">
        <v>486</v>
      </c>
      <c r="B10" s="253">
        <v>27690.49942</v>
      </c>
      <c r="C10" s="253">
        <v>31466.47467</v>
      </c>
      <c r="D10" s="253">
        <v>35242.449919999999</v>
      </c>
      <c r="E10" s="141"/>
    </row>
    <row r="11" spans="1:9" ht="63" x14ac:dyDescent="0.25">
      <c r="A11" s="26" t="s">
        <v>487</v>
      </c>
      <c r="B11" s="253">
        <v>9565.80753</v>
      </c>
      <c r="C11" s="253">
        <v>10572.730699999998</v>
      </c>
      <c r="D11" s="253">
        <v>11579.664559999999</v>
      </c>
      <c r="E11" s="141"/>
    </row>
    <row r="12" spans="1:9" ht="63" x14ac:dyDescent="0.25">
      <c r="A12" s="26" t="s">
        <v>488</v>
      </c>
      <c r="B12" s="253">
        <v>16740.165849999998</v>
      </c>
      <c r="C12" s="253">
        <v>18498.521189999996</v>
      </c>
      <c r="D12" s="253">
        <v>20264.402289999998</v>
      </c>
      <c r="E12" s="141"/>
    </row>
    <row r="13" spans="1:9" ht="63" x14ac:dyDescent="0.25">
      <c r="A13" s="26" t="s">
        <v>489</v>
      </c>
      <c r="B13" s="253">
        <v>23914.524170000001</v>
      </c>
      <c r="C13" s="253">
        <v>26431.837439999996</v>
      </c>
      <c r="D13" s="253">
        <v>28949.161399999997</v>
      </c>
      <c r="E13" s="141"/>
    </row>
    <row r="14" spans="1:9" ht="63" x14ac:dyDescent="0.25">
      <c r="A14" s="26" t="s">
        <v>490</v>
      </c>
      <c r="B14" s="253">
        <v>8760.2732699999997</v>
      </c>
      <c r="C14" s="253">
        <v>9285.8791899999997</v>
      </c>
      <c r="D14" s="253">
        <v>9843.0313000000006</v>
      </c>
      <c r="E14" s="141"/>
    </row>
    <row r="15" spans="1:9" ht="63" x14ac:dyDescent="0.25">
      <c r="A15" s="26" t="s">
        <v>491</v>
      </c>
      <c r="B15" s="253">
        <v>17630.03</v>
      </c>
      <c r="C15" s="253">
        <v>18687.841089999998</v>
      </c>
      <c r="D15" s="253">
        <v>19809.106637999997</v>
      </c>
      <c r="E15" s="141"/>
      <c r="G15" s="139"/>
      <c r="H15" s="139"/>
      <c r="I15" s="139"/>
    </row>
    <row r="16" spans="1:9" ht="63" x14ac:dyDescent="0.25">
      <c r="A16" s="26" t="s">
        <v>492</v>
      </c>
      <c r="B16" s="253">
        <v>25185.767210999998</v>
      </c>
      <c r="C16" s="253">
        <v>26696.921111499996</v>
      </c>
      <c r="D16" s="253">
        <v>28298.727280999996</v>
      </c>
      <c r="E16" s="141"/>
      <c r="G16" s="139"/>
      <c r="H16" s="139"/>
      <c r="I16" s="139"/>
    </row>
    <row r="17" spans="1:9" ht="63" x14ac:dyDescent="0.25">
      <c r="A17" s="26" t="s">
        <v>493</v>
      </c>
      <c r="B17" s="253">
        <v>8558.873669999999</v>
      </c>
      <c r="C17" s="253">
        <v>8986.8157499999998</v>
      </c>
      <c r="D17" s="253">
        <v>9436.1592099999998</v>
      </c>
      <c r="E17" s="141"/>
      <c r="G17" s="139"/>
      <c r="H17" s="139"/>
      <c r="I17" s="139"/>
    </row>
    <row r="18" spans="1:9" ht="63" x14ac:dyDescent="0.25">
      <c r="A18" s="26" t="s">
        <v>494</v>
      </c>
      <c r="B18" s="253">
        <v>14978.03694</v>
      </c>
      <c r="C18" s="253">
        <v>15726.946269999999</v>
      </c>
      <c r="D18" s="254">
        <v>16513.291979999998</v>
      </c>
      <c r="E18" s="141"/>
      <c r="G18" s="139"/>
      <c r="H18" s="139"/>
      <c r="I18" s="139"/>
    </row>
    <row r="19" spans="1:9" ht="63" x14ac:dyDescent="0.25">
      <c r="A19" s="26" t="s">
        <v>495</v>
      </c>
      <c r="B19" s="253">
        <v>21397.210899999998</v>
      </c>
      <c r="C19" s="253">
        <v>22467.0661</v>
      </c>
      <c r="D19" s="253">
        <v>23590.424749999998</v>
      </c>
      <c r="E19" s="141"/>
      <c r="G19" s="139"/>
      <c r="H19" s="139"/>
      <c r="I19" s="139"/>
    </row>
    <row r="20" spans="1:9" ht="63" x14ac:dyDescent="0.25">
      <c r="A20" s="26" t="s">
        <v>496</v>
      </c>
      <c r="B20" s="253">
        <v>7854.0285199999998</v>
      </c>
      <c r="C20" s="253">
        <v>8246.736359999999</v>
      </c>
      <c r="D20" s="253">
        <v>8659.0710399999989</v>
      </c>
      <c r="E20" s="141"/>
      <c r="G20" s="139"/>
      <c r="H20" s="139"/>
      <c r="I20" s="139"/>
    </row>
    <row r="21" spans="1:9" ht="63" x14ac:dyDescent="0.25">
      <c r="A21" s="26" t="s">
        <v>497</v>
      </c>
      <c r="B21" s="253">
        <v>19805.224596569995</v>
      </c>
      <c r="C21" s="253">
        <v>20795.485826398497</v>
      </c>
      <c r="D21" s="253">
        <v>21835.254726404</v>
      </c>
      <c r="E21" s="141"/>
      <c r="G21" s="139"/>
      <c r="H21" s="139"/>
      <c r="I21" s="139"/>
    </row>
    <row r="22" spans="1:9" ht="63" x14ac:dyDescent="0.25">
      <c r="A22" s="26" t="s">
        <v>498</v>
      </c>
      <c r="B22" s="136">
        <v>19635.081989999999</v>
      </c>
      <c r="C22" s="136">
        <v>20616.83021</v>
      </c>
      <c r="D22" s="136">
        <v>21647.677599999999</v>
      </c>
      <c r="E22" s="141"/>
    </row>
    <row r="23" spans="1:9" ht="47.25" x14ac:dyDescent="0.25">
      <c r="A23" s="26" t="s">
        <v>499</v>
      </c>
      <c r="B23" s="253">
        <v>10069.274460000001</v>
      </c>
      <c r="C23" s="253">
        <v>10472.05228</v>
      </c>
      <c r="D23" s="253">
        <v>10890.929239999998</v>
      </c>
      <c r="E23" s="141"/>
    </row>
    <row r="24" spans="1:9" ht="47.25" x14ac:dyDescent="0.25">
      <c r="A24" s="26" t="s">
        <v>500</v>
      </c>
      <c r="B24" s="253">
        <v>17621.22496</v>
      </c>
      <c r="C24" s="253">
        <v>18326.0808</v>
      </c>
      <c r="D24" s="253">
        <v>19059.115479999997</v>
      </c>
      <c r="E24" s="141"/>
    </row>
    <row r="25" spans="1:9" ht="47.25" x14ac:dyDescent="0.25">
      <c r="A25" s="26" t="s">
        <v>501</v>
      </c>
      <c r="B25" s="253">
        <v>25173.175459999999</v>
      </c>
      <c r="C25" s="253">
        <v>26180.109319999996</v>
      </c>
      <c r="D25" s="253">
        <v>27227.312409999999</v>
      </c>
      <c r="E25" s="141"/>
    </row>
    <row r="26" spans="1:9" ht="63" x14ac:dyDescent="0.25">
      <c r="A26" s="26" t="s">
        <v>502</v>
      </c>
      <c r="B26" s="253">
        <v>7551.9504999999999</v>
      </c>
      <c r="C26" s="253">
        <v>8005.0675299999994</v>
      </c>
      <c r="D26" s="253">
        <v>8485.3692300000002</v>
      </c>
      <c r="E26" s="141"/>
    </row>
    <row r="27" spans="1:9" ht="63" x14ac:dyDescent="0.25">
      <c r="A27" s="26" t="s">
        <v>503</v>
      </c>
      <c r="B27" s="253">
        <v>15198.306527999996</v>
      </c>
      <c r="C27" s="253">
        <v>16110.201477499999</v>
      </c>
      <c r="D27" s="253">
        <v>17076.827088999999</v>
      </c>
      <c r="E27" s="141"/>
      <c r="G27" s="139"/>
      <c r="H27" s="139"/>
      <c r="I27" s="139"/>
    </row>
    <row r="28" spans="1:9" ht="63" x14ac:dyDescent="0.25">
      <c r="A28" s="26" t="s">
        <v>504</v>
      </c>
      <c r="B28" s="253">
        <v>18879.886939999997</v>
      </c>
      <c r="C28" s="253">
        <v>20012.674169999998</v>
      </c>
      <c r="D28" s="253">
        <v>21213.439109999999</v>
      </c>
      <c r="E28" s="141"/>
    </row>
    <row r="29" spans="1:9" ht="15.75" x14ac:dyDescent="0.25">
      <c r="A29" s="142"/>
      <c r="B29" s="143"/>
      <c r="C29" s="141"/>
      <c r="D29" s="141"/>
      <c r="E29" s="141"/>
    </row>
    <row r="30" spans="1:9" ht="17.25" customHeight="1" x14ac:dyDescent="0.25">
      <c r="A30" s="137" t="s">
        <v>505</v>
      </c>
      <c r="B30" s="138" t="s">
        <v>506</v>
      </c>
      <c r="C30" s="141"/>
      <c r="D30" s="141"/>
      <c r="E30" s="141"/>
    </row>
    <row r="31" spans="1:9" ht="19.5" customHeight="1" x14ac:dyDescent="0.25">
      <c r="A31" s="137" t="s">
        <v>507</v>
      </c>
      <c r="B31" s="138" t="s">
        <v>508</v>
      </c>
      <c r="C31" s="141"/>
      <c r="D31" s="141"/>
      <c r="E31" s="141"/>
    </row>
    <row r="32" spans="1:9" ht="17.25" customHeight="1" x14ac:dyDescent="0.25">
      <c r="A32" s="137" t="s">
        <v>509</v>
      </c>
      <c r="B32" s="138" t="s">
        <v>510</v>
      </c>
      <c r="C32" s="141"/>
      <c r="D32" s="141"/>
      <c r="E32" s="141"/>
    </row>
    <row r="33" spans="1:5" ht="15.75" x14ac:dyDescent="0.25">
      <c r="A33" s="141"/>
      <c r="B33" s="141"/>
      <c r="C33" s="141"/>
      <c r="D33" s="141"/>
      <c r="E33" s="141"/>
    </row>
    <row r="34" spans="1:5" ht="36" customHeight="1" x14ac:dyDescent="0.25">
      <c r="A34" s="402" t="s">
        <v>511</v>
      </c>
      <c r="B34" s="402"/>
      <c r="C34" s="402"/>
      <c r="D34" s="402"/>
      <c r="E34" s="141"/>
    </row>
    <row r="35" spans="1:5" ht="15.75" x14ac:dyDescent="0.25">
      <c r="A35" s="141"/>
      <c r="B35" s="141"/>
      <c r="C35" s="141"/>
      <c r="D35" s="141"/>
      <c r="E35" s="141"/>
    </row>
    <row r="36" spans="1:5" ht="15.75" x14ac:dyDescent="0.25">
      <c r="A36" s="141"/>
      <c r="B36" s="141"/>
      <c r="C36" s="141"/>
      <c r="D36" s="141"/>
      <c r="E36" s="141"/>
    </row>
    <row r="37" spans="1:5" ht="15.75" x14ac:dyDescent="0.25">
      <c r="A37" s="141"/>
      <c r="B37" s="141"/>
      <c r="C37" s="141"/>
      <c r="D37" s="141"/>
      <c r="E37" s="141"/>
    </row>
    <row r="38" spans="1:5" ht="15.75" x14ac:dyDescent="0.25">
      <c r="A38" s="141"/>
      <c r="B38" s="141"/>
      <c r="C38" s="141"/>
      <c r="D38" s="141"/>
      <c r="E38" s="141"/>
    </row>
  </sheetData>
  <mergeCells count="3">
    <mergeCell ref="A5:D5"/>
    <mergeCell ref="A6:D6"/>
    <mergeCell ref="A34:D34"/>
  </mergeCells>
  <pageMargins left="0.7" right="0.33" top="0.75" bottom="0.75" header="0.3" footer="0.3"/>
  <pageSetup paperSize="9" scale="91" fitToHeight="0" orientation="portrait" r:id="rId1"/>
  <rowBreaks count="1" manualBreakCount="1">
    <brk id="17" max="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A4906-53C7-402C-8792-73F10FE40B92}">
  <sheetPr>
    <pageSetUpPr fitToPage="1"/>
  </sheetPr>
  <dimension ref="A1:L95"/>
  <sheetViews>
    <sheetView topLeftCell="A79" zoomScale="80" zoomScaleNormal="80" workbookViewId="0">
      <selection activeCell="G15" sqref="G15"/>
    </sheetView>
  </sheetViews>
  <sheetFormatPr defaultRowHeight="15" x14ac:dyDescent="0.25"/>
  <cols>
    <col min="1" max="1" width="16.42578125" style="129" customWidth="1"/>
    <col min="2" max="2" width="50.7109375" style="130" customWidth="1"/>
    <col min="3" max="3" width="16.42578125" style="131" customWidth="1"/>
    <col min="4" max="4" width="16.42578125" style="129" customWidth="1"/>
    <col min="5" max="5" width="50.7109375" style="130" customWidth="1"/>
    <col min="6" max="6" width="16.42578125" style="131" customWidth="1"/>
    <col min="7" max="7" width="16.42578125" style="102" customWidth="1"/>
    <col min="8" max="8" width="50.7109375" style="132" customWidth="1"/>
    <col min="9" max="9" width="16.42578125" style="133" customWidth="1"/>
    <col min="10" max="10" width="16.42578125" style="102" customWidth="1"/>
    <col min="11" max="11" width="50.7109375" style="102" customWidth="1"/>
    <col min="12" max="12" width="16.42578125" style="102" customWidth="1"/>
    <col min="13" max="16384" width="9.140625" style="102"/>
  </cols>
  <sheetData>
    <row r="1" spans="1:12" x14ac:dyDescent="0.25">
      <c r="J1" s="76"/>
      <c r="K1" s="355" t="s">
        <v>0</v>
      </c>
      <c r="L1" s="355"/>
    </row>
    <row r="2" spans="1:12" x14ac:dyDescent="0.25">
      <c r="J2" s="355" t="s">
        <v>1</v>
      </c>
      <c r="K2" s="355"/>
      <c r="L2" s="355"/>
    </row>
    <row r="3" spans="1:12" x14ac:dyDescent="0.25">
      <c r="J3" s="355" t="s">
        <v>2</v>
      </c>
      <c r="K3" s="355"/>
      <c r="L3" s="355"/>
    </row>
    <row r="4" spans="1:12" x14ac:dyDescent="0.25">
      <c r="J4" s="355" t="s">
        <v>682</v>
      </c>
      <c r="K4" s="355"/>
      <c r="L4" s="355"/>
    </row>
    <row r="5" spans="1:12" ht="20.25" x14ac:dyDescent="0.25">
      <c r="A5" s="407" t="s">
        <v>691</v>
      </c>
      <c r="B5" s="407"/>
      <c r="C5" s="407"/>
      <c r="D5" s="407"/>
      <c r="E5" s="407"/>
      <c r="F5" s="407"/>
      <c r="G5" s="407"/>
      <c r="H5" s="407"/>
      <c r="I5" s="407"/>
      <c r="J5" s="407"/>
      <c r="K5" s="407"/>
      <c r="L5" s="407"/>
    </row>
    <row r="6" spans="1:12" ht="15.75" x14ac:dyDescent="0.25">
      <c r="A6" s="408"/>
      <c r="B6" s="408"/>
      <c r="C6" s="408"/>
      <c r="D6" s="408"/>
      <c r="E6" s="408"/>
      <c r="F6" s="408"/>
      <c r="G6" s="408"/>
      <c r="H6" s="408"/>
      <c r="I6" s="408"/>
      <c r="J6" s="408"/>
      <c r="K6" s="408"/>
      <c r="L6" s="408"/>
    </row>
    <row r="7" spans="1:12" ht="15.75" x14ac:dyDescent="0.25">
      <c r="A7" s="406" t="s">
        <v>359</v>
      </c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</row>
    <row r="8" spans="1:12" ht="47.25" customHeight="1" x14ac:dyDescent="0.25">
      <c r="A8" s="405" t="s">
        <v>360</v>
      </c>
      <c r="B8" s="405"/>
      <c r="C8" s="405"/>
      <c r="D8" s="405" t="s">
        <v>361</v>
      </c>
      <c r="E8" s="405"/>
      <c r="F8" s="405"/>
      <c r="G8" s="405" t="s">
        <v>362</v>
      </c>
      <c r="H8" s="405"/>
      <c r="I8" s="405"/>
      <c r="J8" s="405" t="s">
        <v>363</v>
      </c>
      <c r="K8" s="405"/>
      <c r="L8" s="405"/>
    </row>
    <row r="9" spans="1:12" ht="31.5" customHeight="1" x14ac:dyDescent="0.25">
      <c r="A9" s="403" t="s">
        <v>364</v>
      </c>
      <c r="B9" s="403"/>
      <c r="C9" s="403"/>
      <c r="D9" s="409" t="s">
        <v>365</v>
      </c>
      <c r="E9" s="405"/>
      <c r="F9" s="405"/>
      <c r="G9" s="405" t="s">
        <v>365</v>
      </c>
      <c r="H9" s="405"/>
      <c r="I9" s="405"/>
      <c r="J9" s="405" t="s">
        <v>365</v>
      </c>
      <c r="K9" s="405"/>
      <c r="L9" s="405"/>
    </row>
    <row r="10" spans="1:12" s="108" customFormat="1" ht="15" customHeight="1" x14ac:dyDescent="0.25">
      <c r="A10" s="104" t="s">
        <v>366</v>
      </c>
      <c r="B10" s="103" t="s">
        <v>176</v>
      </c>
      <c r="C10" s="105" t="s">
        <v>236</v>
      </c>
      <c r="D10" s="106" t="s">
        <v>366</v>
      </c>
      <c r="E10" s="103" t="s">
        <v>176</v>
      </c>
      <c r="F10" s="105" t="s">
        <v>236</v>
      </c>
      <c r="G10" s="103" t="s">
        <v>366</v>
      </c>
      <c r="H10" s="103" t="s">
        <v>176</v>
      </c>
      <c r="I10" s="107" t="s">
        <v>236</v>
      </c>
      <c r="J10" s="103" t="s">
        <v>366</v>
      </c>
      <c r="K10" s="104" t="s">
        <v>176</v>
      </c>
      <c r="L10" s="103" t="s">
        <v>236</v>
      </c>
    </row>
    <row r="11" spans="1:12" ht="30" x14ac:dyDescent="0.25">
      <c r="A11" s="109" t="s">
        <v>367</v>
      </c>
      <c r="B11" s="110" t="s">
        <v>368</v>
      </c>
      <c r="C11" s="79">
        <v>464.15</v>
      </c>
      <c r="D11" s="111" t="s">
        <v>367</v>
      </c>
      <c r="E11" s="110" t="s">
        <v>368</v>
      </c>
      <c r="F11" s="112">
        <v>464.15</v>
      </c>
      <c r="G11" s="109" t="s">
        <v>367</v>
      </c>
      <c r="H11" s="110" t="s">
        <v>368</v>
      </c>
      <c r="I11" s="112">
        <v>464.15</v>
      </c>
      <c r="J11" s="109" t="s">
        <v>367</v>
      </c>
      <c r="K11" s="110" t="s">
        <v>368</v>
      </c>
      <c r="L11" s="112">
        <v>464.15</v>
      </c>
    </row>
    <row r="12" spans="1:12" ht="30" x14ac:dyDescent="0.25">
      <c r="A12" s="109" t="s">
        <v>369</v>
      </c>
      <c r="B12" s="110" t="s">
        <v>370</v>
      </c>
      <c r="C12" s="79">
        <v>303.25</v>
      </c>
      <c r="D12" s="111" t="s">
        <v>369</v>
      </c>
      <c r="E12" s="110" t="s">
        <v>370</v>
      </c>
      <c r="F12" s="112">
        <v>303.25</v>
      </c>
      <c r="G12" s="109" t="s">
        <v>369</v>
      </c>
      <c r="H12" s="110" t="s">
        <v>370</v>
      </c>
      <c r="I12" s="112">
        <v>303.25</v>
      </c>
      <c r="J12" s="109" t="s">
        <v>369</v>
      </c>
      <c r="K12" s="110" t="s">
        <v>370</v>
      </c>
      <c r="L12" s="112">
        <v>303.25</v>
      </c>
    </row>
    <row r="13" spans="1:12" ht="30" x14ac:dyDescent="0.25">
      <c r="A13" s="109" t="s">
        <v>371</v>
      </c>
      <c r="B13" s="110" t="s">
        <v>372</v>
      </c>
      <c r="C13" s="79">
        <v>474.53</v>
      </c>
      <c r="D13" s="111" t="s">
        <v>371</v>
      </c>
      <c r="E13" s="110" t="s">
        <v>372</v>
      </c>
      <c r="F13" s="112">
        <v>474.53</v>
      </c>
      <c r="G13" s="109" t="s">
        <v>371</v>
      </c>
      <c r="H13" s="110" t="s">
        <v>372</v>
      </c>
      <c r="I13" s="112">
        <v>474.53</v>
      </c>
      <c r="J13" s="109" t="s">
        <v>371</v>
      </c>
      <c r="K13" s="110" t="s">
        <v>372</v>
      </c>
      <c r="L13" s="112">
        <v>474.53</v>
      </c>
    </row>
    <row r="14" spans="1:12" ht="30" x14ac:dyDescent="0.25">
      <c r="A14" s="109" t="s">
        <v>373</v>
      </c>
      <c r="B14" s="110" t="s">
        <v>374</v>
      </c>
      <c r="C14" s="79">
        <v>240</v>
      </c>
      <c r="D14" s="111" t="s">
        <v>373</v>
      </c>
      <c r="E14" s="110" t="s">
        <v>374</v>
      </c>
      <c r="F14" s="112">
        <v>240</v>
      </c>
      <c r="G14" s="109" t="s">
        <v>373</v>
      </c>
      <c r="H14" s="110" t="s">
        <v>374</v>
      </c>
      <c r="I14" s="112">
        <v>240</v>
      </c>
      <c r="J14" s="109" t="s">
        <v>373</v>
      </c>
      <c r="K14" s="110" t="s">
        <v>374</v>
      </c>
      <c r="L14" s="112">
        <v>240</v>
      </c>
    </row>
    <row r="15" spans="1:12" ht="90" x14ac:dyDescent="0.25">
      <c r="A15" s="109" t="s">
        <v>375</v>
      </c>
      <c r="B15" s="110" t="s">
        <v>376</v>
      </c>
      <c r="C15" s="79">
        <v>1390.11</v>
      </c>
      <c r="D15" s="111" t="s">
        <v>375</v>
      </c>
      <c r="E15" s="110" t="s">
        <v>376</v>
      </c>
      <c r="F15" s="112">
        <v>1390.11</v>
      </c>
      <c r="G15" s="109" t="s">
        <v>375</v>
      </c>
      <c r="H15" s="110" t="s">
        <v>376</v>
      </c>
      <c r="I15" s="112">
        <v>1390.11</v>
      </c>
      <c r="J15" s="109" t="s">
        <v>375</v>
      </c>
      <c r="K15" s="110" t="s">
        <v>376</v>
      </c>
      <c r="L15" s="112">
        <v>1390.11</v>
      </c>
    </row>
    <row r="16" spans="1:12" ht="30" x14ac:dyDescent="0.25">
      <c r="A16" s="109" t="s">
        <v>377</v>
      </c>
      <c r="B16" s="110" t="s">
        <v>108</v>
      </c>
      <c r="C16" s="79">
        <v>404</v>
      </c>
      <c r="D16" s="111" t="s">
        <v>378</v>
      </c>
      <c r="E16" s="110" t="s">
        <v>112</v>
      </c>
      <c r="F16" s="112">
        <v>237.11</v>
      </c>
      <c r="G16" s="109" t="s">
        <v>378</v>
      </c>
      <c r="H16" s="110" t="s">
        <v>112</v>
      </c>
      <c r="I16" s="112">
        <v>237.11</v>
      </c>
      <c r="J16" s="109" t="s">
        <v>378</v>
      </c>
      <c r="K16" s="110" t="s">
        <v>112</v>
      </c>
      <c r="L16" s="112">
        <v>237.11</v>
      </c>
    </row>
    <row r="17" spans="1:12" ht="57" customHeight="1" x14ac:dyDescent="0.25">
      <c r="A17" s="109" t="s">
        <v>379</v>
      </c>
      <c r="B17" s="110" t="s">
        <v>110</v>
      </c>
      <c r="C17" s="79">
        <v>669.23</v>
      </c>
      <c r="D17" s="111" t="s">
        <v>380</v>
      </c>
      <c r="E17" s="110" t="s">
        <v>381</v>
      </c>
      <c r="F17" s="112">
        <v>669.23</v>
      </c>
      <c r="G17" s="109" t="s">
        <v>380</v>
      </c>
      <c r="H17" s="110" t="s">
        <v>381</v>
      </c>
      <c r="I17" s="112">
        <v>669.23</v>
      </c>
      <c r="J17" s="109" t="s">
        <v>380</v>
      </c>
      <c r="K17" s="110" t="s">
        <v>381</v>
      </c>
      <c r="L17" s="112">
        <v>669.23</v>
      </c>
    </row>
    <row r="18" spans="1:12" ht="30" x14ac:dyDescent="0.25">
      <c r="A18" s="109" t="s">
        <v>378</v>
      </c>
      <c r="B18" s="110" t="s">
        <v>112</v>
      </c>
      <c r="C18" s="79">
        <v>237.11</v>
      </c>
      <c r="D18" s="113" t="s">
        <v>382</v>
      </c>
      <c r="E18" s="110" t="s">
        <v>383</v>
      </c>
      <c r="F18" s="79">
        <v>562.58000000000004</v>
      </c>
      <c r="G18" s="110" t="s">
        <v>382</v>
      </c>
      <c r="H18" s="110" t="s">
        <v>383</v>
      </c>
      <c r="I18" s="79">
        <v>562.58000000000004</v>
      </c>
      <c r="J18" s="110" t="s">
        <v>382</v>
      </c>
      <c r="K18" s="110" t="s">
        <v>383</v>
      </c>
      <c r="L18" s="80">
        <v>562.58000000000004</v>
      </c>
    </row>
    <row r="19" spans="1:12" ht="30" x14ac:dyDescent="0.25">
      <c r="A19" s="403" t="s">
        <v>384</v>
      </c>
      <c r="B19" s="403"/>
      <c r="C19" s="403"/>
      <c r="D19" s="114" t="s">
        <v>385</v>
      </c>
      <c r="E19" s="110" t="s">
        <v>386</v>
      </c>
      <c r="F19" s="112">
        <v>128.22999999999999</v>
      </c>
      <c r="G19" s="110" t="s">
        <v>385</v>
      </c>
      <c r="H19" s="110" t="s">
        <v>386</v>
      </c>
      <c r="I19" s="112">
        <v>128.22999999999999</v>
      </c>
      <c r="J19" s="110" t="s">
        <v>385</v>
      </c>
      <c r="K19" s="110" t="s">
        <v>386</v>
      </c>
      <c r="L19" s="115">
        <v>128.22999999999999</v>
      </c>
    </row>
    <row r="20" spans="1:12" ht="30" x14ac:dyDescent="0.25">
      <c r="A20" s="104" t="s">
        <v>366</v>
      </c>
      <c r="B20" s="103" t="s">
        <v>176</v>
      </c>
      <c r="C20" s="105" t="s">
        <v>236</v>
      </c>
      <c r="D20" s="114" t="s">
        <v>387</v>
      </c>
      <c r="E20" s="110" t="s">
        <v>388</v>
      </c>
      <c r="F20" s="112">
        <v>128.22999999999999</v>
      </c>
      <c r="G20" s="110" t="s">
        <v>387</v>
      </c>
      <c r="H20" s="110" t="s">
        <v>388</v>
      </c>
      <c r="I20" s="112">
        <v>128.22999999999999</v>
      </c>
      <c r="J20" s="110" t="s">
        <v>387</v>
      </c>
      <c r="K20" s="110" t="s">
        <v>388</v>
      </c>
      <c r="L20" s="115">
        <v>128.22999999999999</v>
      </c>
    </row>
    <row r="21" spans="1:12" x14ac:dyDescent="0.25">
      <c r="A21" s="109" t="s">
        <v>389</v>
      </c>
      <c r="B21" s="110" t="s">
        <v>390</v>
      </c>
      <c r="C21" s="79">
        <v>106.91</v>
      </c>
      <c r="D21" s="114" t="s">
        <v>391</v>
      </c>
      <c r="E21" s="110" t="s">
        <v>392</v>
      </c>
      <c r="F21" s="112">
        <v>128.22999999999999</v>
      </c>
      <c r="G21" s="110" t="s">
        <v>391</v>
      </c>
      <c r="H21" s="110" t="s">
        <v>392</v>
      </c>
      <c r="I21" s="112">
        <v>128.22999999999999</v>
      </c>
      <c r="J21" s="110" t="s">
        <v>391</v>
      </c>
      <c r="K21" s="110" t="s">
        <v>392</v>
      </c>
      <c r="L21" s="115">
        <v>128.22999999999999</v>
      </c>
    </row>
    <row r="22" spans="1:12" x14ac:dyDescent="0.25">
      <c r="A22" s="109" t="s">
        <v>393</v>
      </c>
      <c r="B22" s="110" t="s">
        <v>394</v>
      </c>
      <c r="C22" s="79">
        <v>106.91</v>
      </c>
      <c r="D22" s="114" t="s">
        <v>395</v>
      </c>
      <c r="E22" s="110" t="s">
        <v>396</v>
      </c>
      <c r="F22" s="112">
        <v>106.91</v>
      </c>
      <c r="G22" s="110" t="s">
        <v>395</v>
      </c>
      <c r="H22" s="110" t="s">
        <v>396</v>
      </c>
      <c r="I22" s="112">
        <v>106.91</v>
      </c>
      <c r="J22" s="110" t="s">
        <v>395</v>
      </c>
      <c r="K22" s="110" t="s">
        <v>396</v>
      </c>
      <c r="L22" s="115">
        <v>106.91</v>
      </c>
    </row>
    <row r="23" spans="1:12" ht="30" x14ac:dyDescent="0.25">
      <c r="A23" s="109" t="s">
        <v>382</v>
      </c>
      <c r="B23" s="110" t="s">
        <v>383</v>
      </c>
      <c r="C23" s="79">
        <v>562.58000000000004</v>
      </c>
      <c r="D23" s="114" t="s">
        <v>59</v>
      </c>
      <c r="E23" s="110" t="s">
        <v>397</v>
      </c>
      <c r="F23" s="79">
        <v>106.91</v>
      </c>
      <c r="G23" s="110" t="s">
        <v>59</v>
      </c>
      <c r="H23" s="110" t="s">
        <v>397</v>
      </c>
      <c r="I23" s="79">
        <v>106.91</v>
      </c>
      <c r="J23" s="110" t="s">
        <v>59</v>
      </c>
      <c r="K23" s="110" t="s">
        <v>397</v>
      </c>
      <c r="L23" s="80">
        <v>106.91</v>
      </c>
    </row>
    <row r="24" spans="1:12" ht="30" x14ac:dyDescent="0.25">
      <c r="A24" s="109" t="s">
        <v>385</v>
      </c>
      <c r="B24" s="110" t="s">
        <v>386</v>
      </c>
      <c r="C24" s="79">
        <v>128.22999999999999</v>
      </c>
      <c r="D24" s="114" t="s">
        <v>398</v>
      </c>
      <c r="E24" s="110" t="s">
        <v>399</v>
      </c>
      <c r="F24" s="112">
        <v>106.91</v>
      </c>
      <c r="G24" s="110" t="s">
        <v>398</v>
      </c>
      <c r="H24" s="110" t="s">
        <v>399</v>
      </c>
      <c r="I24" s="112">
        <v>106.91</v>
      </c>
      <c r="J24" s="110" t="s">
        <v>398</v>
      </c>
      <c r="K24" s="110" t="s">
        <v>399</v>
      </c>
      <c r="L24" s="115">
        <v>106.91</v>
      </c>
    </row>
    <row r="25" spans="1:12" ht="30" x14ac:dyDescent="0.25">
      <c r="A25" s="109" t="s">
        <v>387</v>
      </c>
      <c r="B25" s="110" t="s">
        <v>388</v>
      </c>
      <c r="C25" s="79">
        <v>128.22999999999999</v>
      </c>
      <c r="D25" s="114" t="s">
        <v>400</v>
      </c>
      <c r="E25" s="110" t="s">
        <v>401</v>
      </c>
      <c r="F25" s="112">
        <v>106.91</v>
      </c>
      <c r="G25" s="110" t="s">
        <v>400</v>
      </c>
      <c r="H25" s="110" t="s">
        <v>401</v>
      </c>
      <c r="I25" s="112">
        <v>106.91</v>
      </c>
      <c r="J25" s="110" t="s">
        <v>400</v>
      </c>
      <c r="K25" s="110" t="s">
        <v>401</v>
      </c>
      <c r="L25" s="115">
        <v>106.91</v>
      </c>
    </row>
    <row r="26" spans="1:12" ht="30" x14ac:dyDescent="0.25">
      <c r="A26" s="109" t="s">
        <v>402</v>
      </c>
      <c r="B26" s="110" t="s">
        <v>403</v>
      </c>
      <c r="C26" s="105">
        <v>156</v>
      </c>
      <c r="D26" s="114" t="s">
        <v>404</v>
      </c>
      <c r="E26" s="110" t="s">
        <v>405</v>
      </c>
      <c r="F26" s="112">
        <v>106.91</v>
      </c>
      <c r="G26" s="110" t="s">
        <v>404</v>
      </c>
      <c r="H26" s="110" t="s">
        <v>405</v>
      </c>
      <c r="I26" s="112">
        <v>106.91</v>
      </c>
      <c r="J26" s="110" t="s">
        <v>404</v>
      </c>
      <c r="K26" s="110" t="s">
        <v>405</v>
      </c>
      <c r="L26" s="115">
        <v>106.91</v>
      </c>
    </row>
    <row r="27" spans="1:12" ht="30" x14ac:dyDescent="0.25">
      <c r="A27" s="109" t="s">
        <v>406</v>
      </c>
      <c r="B27" s="110" t="s">
        <v>407</v>
      </c>
      <c r="C27" s="105">
        <v>159.88999999999999</v>
      </c>
      <c r="D27" s="114" t="s">
        <v>408</v>
      </c>
      <c r="E27" s="110" t="s">
        <v>409</v>
      </c>
      <c r="F27" s="112">
        <v>106.91</v>
      </c>
      <c r="G27" s="110" t="s">
        <v>408</v>
      </c>
      <c r="H27" s="110" t="s">
        <v>409</v>
      </c>
      <c r="I27" s="112">
        <v>106.91</v>
      </c>
      <c r="J27" s="110" t="s">
        <v>408</v>
      </c>
      <c r="K27" s="110" t="s">
        <v>409</v>
      </c>
      <c r="L27" s="115">
        <v>106.91</v>
      </c>
    </row>
    <row r="28" spans="1:12" ht="30" x14ac:dyDescent="0.25">
      <c r="A28" s="109" t="s">
        <v>391</v>
      </c>
      <c r="B28" s="110" t="s">
        <v>392</v>
      </c>
      <c r="C28" s="79">
        <v>128.22999999999999</v>
      </c>
      <c r="D28" s="114" t="s">
        <v>410</v>
      </c>
      <c r="E28" s="110" t="s">
        <v>411</v>
      </c>
      <c r="F28" s="112">
        <v>106.91</v>
      </c>
      <c r="G28" s="110" t="s">
        <v>410</v>
      </c>
      <c r="H28" s="110" t="s">
        <v>411</v>
      </c>
      <c r="I28" s="112">
        <v>106.91</v>
      </c>
      <c r="J28" s="110" t="s">
        <v>410</v>
      </c>
      <c r="K28" s="110" t="s">
        <v>411</v>
      </c>
      <c r="L28" s="115">
        <v>106.91</v>
      </c>
    </row>
    <row r="29" spans="1:12" ht="30" x14ac:dyDescent="0.25">
      <c r="A29" s="109" t="s">
        <v>395</v>
      </c>
      <c r="B29" s="110" t="s">
        <v>396</v>
      </c>
      <c r="C29" s="79">
        <v>106.91</v>
      </c>
      <c r="D29" s="114" t="s">
        <v>412</v>
      </c>
      <c r="E29" s="110" t="s">
        <v>413</v>
      </c>
      <c r="F29" s="112">
        <v>464.15</v>
      </c>
      <c r="G29" s="110" t="s">
        <v>412</v>
      </c>
      <c r="H29" s="110" t="s">
        <v>413</v>
      </c>
      <c r="I29" s="112">
        <v>464.15</v>
      </c>
      <c r="J29" s="110" t="s">
        <v>412</v>
      </c>
      <c r="K29" s="110" t="s">
        <v>413</v>
      </c>
      <c r="L29" s="115">
        <v>464.15</v>
      </c>
    </row>
    <row r="30" spans="1:12" ht="30" x14ac:dyDescent="0.25">
      <c r="A30" s="109" t="s">
        <v>59</v>
      </c>
      <c r="B30" s="110" t="s">
        <v>397</v>
      </c>
      <c r="C30" s="79">
        <v>106.91</v>
      </c>
      <c r="D30" s="114" t="s">
        <v>414</v>
      </c>
      <c r="E30" s="110" t="s">
        <v>415</v>
      </c>
      <c r="F30" s="112">
        <v>464.15</v>
      </c>
      <c r="G30" s="110" t="s">
        <v>414</v>
      </c>
      <c r="H30" s="110" t="s">
        <v>415</v>
      </c>
      <c r="I30" s="112">
        <v>464.15</v>
      </c>
      <c r="J30" s="110" t="s">
        <v>414</v>
      </c>
      <c r="K30" s="110" t="s">
        <v>415</v>
      </c>
      <c r="L30" s="115">
        <v>464.15</v>
      </c>
    </row>
    <row r="31" spans="1:12" ht="30" x14ac:dyDescent="0.25">
      <c r="A31" s="109" t="s">
        <v>398</v>
      </c>
      <c r="B31" s="110" t="s">
        <v>399</v>
      </c>
      <c r="C31" s="79">
        <v>106.91</v>
      </c>
      <c r="D31" s="114" t="s">
        <v>416</v>
      </c>
      <c r="E31" s="110" t="s">
        <v>417</v>
      </c>
      <c r="F31" s="112">
        <v>464.15</v>
      </c>
      <c r="G31" s="110" t="s">
        <v>416</v>
      </c>
      <c r="H31" s="110" t="s">
        <v>417</v>
      </c>
      <c r="I31" s="112">
        <v>464.15</v>
      </c>
      <c r="J31" s="110" t="s">
        <v>416</v>
      </c>
      <c r="K31" s="110" t="s">
        <v>417</v>
      </c>
      <c r="L31" s="115">
        <v>464.15</v>
      </c>
    </row>
    <row r="32" spans="1:12" ht="30" x14ac:dyDescent="0.25">
      <c r="A32" s="109" t="s">
        <v>400</v>
      </c>
      <c r="B32" s="110" t="s">
        <v>401</v>
      </c>
      <c r="C32" s="79">
        <v>106.91</v>
      </c>
      <c r="D32" s="114" t="s">
        <v>418</v>
      </c>
      <c r="E32" s="110" t="s">
        <v>419</v>
      </c>
      <c r="F32" s="112">
        <v>464.15</v>
      </c>
      <c r="G32" s="110" t="s">
        <v>418</v>
      </c>
      <c r="H32" s="110" t="s">
        <v>419</v>
      </c>
      <c r="I32" s="112">
        <v>464.15</v>
      </c>
      <c r="J32" s="110" t="s">
        <v>418</v>
      </c>
      <c r="K32" s="110" t="s">
        <v>419</v>
      </c>
      <c r="L32" s="115">
        <v>464.15</v>
      </c>
    </row>
    <row r="33" spans="1:12" ht="30" x14ac:dyDescent="0.25">
      <c r="A33" s="109" t="s">
        <v>404</v>
      </c>
      <c r="B33" s="110" t="s">
        <v>405</v>
      </c>
      <c r="C33" s="79">
        <v>106.91</v>
      </c>
      <c r="D33" s="114" t="s">
        <v>420</v>
      </c>
      <c r="E33" s="110" t="s">
        <v>421</v>
      </c>
      <c r="F33" s="112">
        <v>464.15</v>
      </c>
      <c r="G33" s="110" t="s">
        <v>420</v>
      </c>
      <c r="H33" s="110" t="s">
        <v>421</v>
      </c>
      <c r="I33" s="112">
        <v>464.15</v>
      </c>
      <c r="J33" s="110" t="s">
        <v>420</v>
      </c>
      <c r="K33" s="110" t="s">
        <v>421</v>
      </c>
      <c r="L33" s="115">
        <v>464.15</v>
      </c>
    </row>
    <row r="34" spans="1:12" ht="30" x14ac:dyDescent="0.25">
      <c r="A34" s="109" t="s">
        <v>408</v>
      </c>
      <c r="B34" s="110" t="s">
        <v>409</v>
      </c>
      <c r="C34" s="79">
        <v>106.91</v>
      </c>
      <c r="D34" s="114" t="s">
        <v>422</v>
      </c>
      <c r="E34" s="110" t="s">
        <v>423</v>
      </c>
      <c r="F34" s="112">
        <v>253.07</v>
      </c>
      <c r="G34" s="110" t="s">
        <v>422</v>
      </c>
      <c r="H34" s="110" t="s">
        <v>423</v>
      </c>
      <c r="I34" s="112">
        <v>253.07</v>
      </c>
      <c r="J34" s="110" t="s">
        <v>422</v>
      </c>
      <c r="K34" s="110" t="s">
        <v>423</v>
      </c>
      <c r="L34" s="115">
        <v>253.07</v>
      </c>
    </row>
    <row r="35" spans="1:12" ht="30" x14ac:dyDescent="0.25">
      <c r="A35" s="109" t="s">
        <v>410</v>
      </c>
      <c r="B35" s="110" t="s">
        <v>411</v>
      </c>
      <c r="C35" s="79">
        <v>106.91</v>
      </c>
      <c r="D35" s="114" t="s">
        <v>424</v>
      </c>
      <c r="E35" s="110" t="s">
        <v>425</v>
      </c>
      <c r="F35" s="112">
        <v>257.77</v>
      </c>
      <c r="G35" s="110" t="s">
        <v>424</v>
      </c>
      <c r="H35" s="110" t="s">
        <v>425</v>
      </c>
      <c r="I35" s="112">
        <v>257.77</v>
      </c>
      <c r="J35" s="110" t="s">
        <v>424</v>
      </c>
      <c r="K35" s="110" t="s">
        <v>425</v>
      </c>
      <c r="L35" s="115">
        <v>257.77</v>
      </c>
    </row>
    <row r="36" spans="1:12" ht="30" x14ac:dyDescent="0.25">
      <c r="A36" s="109" t="s">
        <v>426</v>
      </c>
      <c r="B36" s="110" t="s">
        <v>427</v>
      </c>
      <c r="C36" s="79">
        <v>464.15</v>
      </c>
      <c r="D36" s="114" t="s">
        <v>367</v>
      </c>
      <c r="E36" s="110" t="s">
        <v>368</v>
      </c>
      <c r="F36" s="112">
        <v>464.15</v>
      </c>
      <c r="G36" s="110" t="s">
        <v>367</v>
      </c>
      <c r="H36" s="110" t="s">
        <v>368</v>
      </c>
      <c r="I36" s="112">
        <v>464.15</v>
      </c>
      <c r="J36" s="110" t="s">
        <v>367</v>
      </c>
      <c r="K36" s="110" t="s">
        <v>368</v>
      </c>
      <c r="L36" s="115">
        <v>464.15</v>
      </c>
    </row>
    <row r="37" spans="1:12" ht="30" x14ac:dyDescent="0.25">
      <c r="A37" s="109" t="s">
        <v>412</v>
      </c>
      <c r="B37" s="110" t="s">
        <v>413</v>
      </c>
      <c r="C37" s="79">
        <v>464.15</v>
      </c>
      <c r="D37" s="111" t="s">
        <v>428</v>
      </c>
      <c r="E37" s="109" t="s">
        <v>429</v>
      </c>
      <c r="F37" s="79">
        <v>464.15</v>
      </c>
      <c r="G37" s="109" t="s">
        <v>428</v>
      </c>
      <c r="H37" s="110" t="s">
        <v>429</v>
      </c>
      <c r="I37" s="79">
        <v>464.15</v>
      </c>
      <c r="J37" s="109" t="s">
        <v>428</v>
      </c>
      <c r="K37" s="109" t="s">
        <v>429</v>
      </c>
      <c r="L37" s="80">
        <v>464.15</v>
      </c>
    </row>
    <row r="38" spans="1:12" ht="30" x14ac:dyDescent="0.25">
      <c r="A38" s="109" t="s">
        <v>414</v>
      </c>
      <c r="B38" s="110" t="s">
        <v>415</v>
      </c>
      <c r="C38" s="79">
        <v>464.15</v>
      </c>
      <c r="D38" s="111" t="s">
        <v>430</v>
      </c>
      <c r="E38" s="109" t="s">
        <v>431</v>
      </c>
      <c r="F38" s="79">
        <v>236.96</v>
      </c>
      <c r="G38" s="109" t="s">
        <v>430</v>
      </c>
      <c r="H38" s="110" t="s">
        <v>431</v>
      </c>
      <c r="I38" s="79">
        <v>236.96</v>
      </c>
      <c r="J38" s="109" t="s">
        <v>430</v>
      </c>
      <c r="K38" s="109" t="s">
        <v>431</v>
      </c>
      <c r="L38" s="80">
        <v>236.96</v>
      </c>
    </row>
    <row r="39" spans="1:12" ht="30" x14ac:dyDescent="0.25">
      <c r="A39" s="109" t="s">
        <v>416</v>
      </c>
      <c r="B39" s="110" t="s">
        <v>417</v>
      </c>
      <c r="C39" s="79">
        <v>464.15</v>
      </c>
      <c r="D39" s="111" t="s">
        <v>432</v>
      </c>
      <c r="E39" s="109" t="s">
        <v>433</v>
      </c>
      <c r="F39" s="79">
        <v>236.96</v>
      </c>
      <c r="G39" s="109" t="s">
        <v>432</v>
      </c>
      <c r="H39" s="110" t="s">
        <v>433</v>
      </c>
      <c r="I39" s="79">
        <v>236.96</v>
      </c>
      <c r="J39" s="109" t="s">
        <v>432</v>
      </c>
      <c r="K39" s="109" t="s">
        <v>433</v>
      </c>
      <c r="L39" s="80">
        <v>236.96</v>
      </c>
    </row>
    <row r="40" spans="1:12" x14ac:dyDescent="0.25">
      <c r="A40" s="109" t="s">
        <v>418</v>
      </c>
      <c r="B40" s="110" t="s">
        <v>419</v>
      </c>
      <c r="C40" s="79">
        <v>464.15</v>
      </c>
      <c r="D40" s="111" t="s">
        <v>434</v>
      </c>
      <c r="E40" s="109" t="s">
        <v>435</v>
      </c>
      <c r="F40" s="79">
        <v>120.08</v>
      </c>
      <c r="G40" s="109" t="s">
        <v>434</v>
      </c>
      <c r="H40" s="110" t="s">
        <v>435</v>
      </c>
      <c r="I40" s="79">
        <v>120.08</v>
      </c>
      <c r="J40" s="109" t="s">
        <v>434</v>
      </c>
      <c r="K40" s="109" t="s">
        <v>435</v>
      </c>
      <c r="L40" s="80">
        <v>120.08</v>
      </c>
    </row>
    <row r="41" spans="1:12" ht="30" x14ac:dyDescent="0.25">
      <c r="A41" s="109" t="s">
        <v>420</v>
      </c>
      <c r="B41" s="110" t="s">
        <v>421</v>
      </c>
      <c r="C41" s="79">
        <v>464.15</v>
      </c>
      <c r="D41" s="111" t="s">
        <v>436</v>
      </c>
      <c r="E41" s="110" t="s">
        <v>437</v>
      </c>
      <c r="F41" s="112">
        <v>525.86</v>
      </c>
      <c r="G41" s="109" t="s">
        <v>436</v>
      </c>
      <c r="H41" s="110" t="s">
        <v>437</v>
      </c>
      <c r="I41" s="112">
        <v>525.86</v>
      </c>
      <c r="J41" s="109" t="s">
        <v>436</v>
      </c>
      <c r="K41" s="110" t="s">
        <v>437</v>
      </c>
      <c r="L41" s="115">
        <v>525.86</v>
      </c>
    </row>
    <row r="42" spans="1:12" ht="30" x14ac:dyDescent="0.25">
      <c r="A42" s="109" t="s">
        <v>422</v>
      </c>
      <c r="B42" s="110" t="s">
        <v>423</v>
      </c>
      <c r="C42" s="79">
        <v>253.07</v>
      </c>
      <c r="D42" s="116"/>
      <c r="E42" s="117"/>
      <c r="F42" s="118"/>
      <c r="G42" s="119"/>
      <c r="H42" s="120"/>
      <c r="I42" s="121"/>
      <c r="J42" s="119"/>
      <c r="K42" s="119"/>
      <c r="L42" s="119"/>
    </row>
    <row r="43" spans="1:12" x14ac:dyDescent="0.25">
      <c r="A43" s="109" t="s">
        <v>424</v>
      </c>
      <c r="B43" s="110" t="s">
        <v>425</v>
      </c>
      <c r="C43" s="79">
        <v>257.77</v>
      </c>
      <c r="D43" s="116"/>
      <c r="E43" s="117"/>
      <c r="F43" s="118"/>
      <c r="G43" s="119"/>
      <c r="H43" s="120"/>
      <c r="I43" s="121"/>
      <c r="J43" s="119"/>
      <c r="K43" s="119"/>
      <c r="L43" s="119"/>
    </row>
    <row r="44" spans="1:12" ht="30" x14ac:dyDescent="0.25">
      <c r="A44" s="109" t="s">
        <v>367</v>
      </c>
      <c r="B44" s="110" t="s">
        <v>368</v>
      </c>
      <c r="C44" s="79">
        <v>464.15</v>
      </c>
      <c r="D44" s="116"/>
      <c r="E44" s="117"/>
      <c r="F44" s="118"/>
      <c r="G44" s="119"/>
      <c r="H44" s="120"/>
      <c r="I44" s="121"/>
      <c r="J44" s="119"/>
      <c r="K44" s="119"/>
      <c r="L44" s="119"/>
    </row>
    <row r="45" spans="1:12" ht="30" x14ac:dyDescent="0.25">
      <c r="A45" s="109" t="s">
        <v>438</v>
      </c>
      <c r="B45" s="110" t="s">
        <v>439</v>
      </c>
      <c r="C45" s="79">
        <v>464.15</v>
      </c>
      <c r="D45" s="116"/>
      <c r="E45" s="117"/>
      <c r="F45" s="118"/>
      <c r="G45" s="119"/>
      <c r="H45" s="120"/>
      <c r="I45" s="121"/>
      <c r="J45" s="119"/>
      <c r="K45" s="119"/>
      <c r="L45" s="119"/>
    </row>
    <row r="46" spans="1:12" x14ac:dyDescent="0.25">
      <c r="A46" s="109" t="s">
        <v>428</v>
      </c>
      <c r="B46" s="110" t="s">
        <v>429</v>
      </c>
      <c r="C46" s="79">
        <v>464.15</v>
      </c>
      <c r="D46" s="116"/>
      <c r="E46" s="117"/>
      <c r="F46" s="118"/>
      <c r="G46" s="119"/>
      <c r="H46" s="120"/>
      <c r="I46" s="121"/>
      <c r="J46" s="119"/>
      <c r="K46" s="119"/>
      <c r="L46" s="119"/>
    </row>
    <row r="47" spans="1:12" x14ac:dyDescent="0.25">
      <c r="A47" s="109" t="s">
        <v>430</v>
      </c>
      <c r="B47" s="110" t="s">
        <v>431</v>
      </c>
      <c r="C47" s="79">
        <v>236.96</v>
      </c>
      <c r="D47" s="116"/>
      <c r="E47" s="117"/>
      <c r="F47" s="118"/>
      <c r="G47" s="119"/>
      <c r="H47" s="120"/>
      <c r="I47" s="121"/>
      <c r="J47" s="119"/>
      <c r="K47" s="119"/>
      <c r="L47" s="119"/>
    </row>
    <row r="48" spans="1:12" x14ac:dyDescent="0.25">
      <c r="A48" s="109" t="s">
        <v>432</v>
      </c>
      <c r="B48" s="110" t="s">
        <v>433</v>
      </c>
      <c r="C48" s="79">
        <v>236.96</v>
      </c>
      <c r="D48" s="116"/>
      <c r="E48" s="117"/>
      <c r="F48" s="118"/>
      <c r="G48" s="119"/>
      <c r="H48" s="120"/>
      <c r="I48" s="121"/>
      <c r="J48" s="119"/>
      <c r="K48" s="119"/>
      <c r="L48" s="119"/>
    </row>
    <row r="49" spans="1:12" x14ac:dyDescent="0.25">
      <c r="A49" s="109" t="s">
        <v>434</v>
      </c>
      <c r="B49" s="110" t="s">
        <v>435</v>
      </c>
      <c r="C49" s="79">
        <v>120.08</v>
      </c>
      <c r="D49" s="116"/>
      <c r="E49" s="117"/>
      <c r="F49" s="118"/>
      <c r="G49" s="119"/>
      <c r="H49" s="120"/>
      <c r="I49" s="121"/>
      <c r="J49" s="119"/>
      <c r="K49" s="119"/>
      <c r="L49" s="119"/>
    </row>
    <row r="50" spans="1:12" ht="30" x14ac:dyDescent="0.25">
      <c r="A50" s="109" t="s">
        <v>436</v>
      </c>
      <c r="B50" s="110" t="s">
        <v>437</v>
      </c>
      <c r="C50" s="79">
        <v>525.86</v>
      </c>
      <c r="D50" s="116"/>
      <c r="E50" s="117"/>
      <c r="F50" s="118"/>
      <c r="G50" s="119"/>
      <c r="H50" s="120"/>
      <c r="I50" s="121"/>
      <c r="J50" s="119"/>
      <c r="K50" s="119"/>
      <c r="L50" s="119"/>
    </row>
    <row r="51" spans="1:12" x14ac:dyDescent="0.25">
      <c r="A51" s="116"/>
      <c r="B51" s="117"/>
      <c r="C51" s="118"/>
      <c r="D51" s="116"/>
      <c r="E51" s="117"/>
      <c r="F51" s="118"/>
      <c r="G51" s="119"/>
      <c r="H51" s="120"/>
      <c r="I51" s="121"/>
      <c r="J51" s="119"/>
      <c r="K51" s="119"/>
      <c r="L51" s="119"/>
    </row>
    <row r="52" spans="1:12" ht="15.75" x14ac:dyDescent="0.25">
      <c r="A52" s="406" t="s">
        <v>440</v>
      </c>
      <c r="B52" s="406"/>
      <c r="C52" s="406"/>
      <c r="D52" s="406"/>
      <c r="E52" s="406"/>
      <c r="F52" s="406"/>
      <c r="G52" s="406"/>
      <c r="H52" s="406"/>
      <c r="I52" s="406"/>
      <c r="J52" s="119"/>
      <c r="K52" s="119"/>
      <c r="L52" s="119"/>
    </row>
    <row r="53" spans="1:12" ht="15.75" x14ac:dyDescent="0.25">
      <c r="A53" s="404" t="s">
        <v>360</v>
      </c>
      <c r="B53" s="404"/>
      <c r="C53" s="404"/>
      <c r="D53" s="403" t="s">
        <v>441</v>
      </c>
      <c r="E53" s="403"/>
      <c r="F53" s="403"/>
      <c r="G53" s="403" t="s">
        <v>442</v>
      </c>
      <c r="H53" s="403"/>
      <c r="I53" s="403"/>
      <c r="J53" s="119"/>
      <c r="K53" s="119"/>
      <c r="L53" s="119"/>
    </row>
    <row r="54" spans="1:12" ht="33.75" customHeight="1" x14ac:dyDescent="0.25">
      <c r="A54" s="405" t="s">
        <v>364</v>
      </c>
      <c r="B54" s="405"/>
      <c r="C54" s="405"/>
      <c r="D54" s="405" t="s">
        <v>365</v>
      </c>
      <c r="E54" s="405"/>
      <c r="F54" s="405"/>
      <c r="G54" s="405" t="s">
        <v>365</v>
      </c>
      <c r="H54" s="405"/>
      <c r="I54" s="405"/>
      <c r="J54" s="119"/>
      <c r="K54" s="119"/>
      <c r="L54" s="119"/>
    </row>
    <row r="55" spans="1:12" s="108" customFormat="1" x14ac:dyDescent="0.25">
      <c r="A55" s="122" t="s">
        <v>366</v>
      </c>
      <c r="B55" s="123" t="s">
        <v>176</v>
      </c>
      <c r="C55" s="105" t="s">
        <v>236</v>
      </c>
      <c r="D55" s="104" t="s">
        <v>366</v>
      </c>
      <c r="E55" s="103" t="s">
        <v>176</v>
      </c>
      <c r="F55" s="105" t="s">
        <v>236</v>
      </c>
      <c r="G55" s="104" t="s">
        <v>366</v>
      </c>
      <c r="H55" s="103" t="s">
        <v>176</v>
      </c>
      <c r="I55" s="105" t="s">
        <v>236</v>
      </c>
      <c r="J55" s="124"/>
      <c r="K55" s="124"/>
      <c r="L55" s="124"/>
    </row>
    <row r="56" spans="1:12" ht="30" x14ac:dyDescent="0.25">
      <c r="A56" s="109" t="s">
        <v>443</v>
      </c>
      <c r="B56" s="110" t="s">
        <v>444</v>
      </c>
      <c r="C56" s="79">
        <v>237.11</v>
      </c>
      <c r="D56" s="125" t="s">
        <v>443</v>
      </c>
      <c r="E56" s="126" t="s">
        <v>444</v>
      </c>
      <c r="F56" s="79">
        <v>237.11</v>
      </c>
      <c r="G56" s="125" t="s">
        <v>443</v>
      </c>
      <c r="H56" s="126" t="s">
        <v>444</v>
      </c>
      <c r="I56" s="79">
        <v>237.11</v>
      </c>
      <c r="J56" s="119"/>
      <c r="K56" s="119"/>
      <c r="L56" s="119"/>
    </row>
    <row r="57" spans="1:12" ht="30" x14ac:dyDescent="0.25">
      <c r="A57" s="109" t="s">
        <v>445</v>
      </c>
      <c r="B57" s="110" t="s">
        <v>136</v>
      </c>
      <c r="C57" s="79">
        <v>292.77</v>
      </c>
      <c r="D57" s="125" t="s">
        <v>445</v>
      </c>
      <c r="E57" s="126" t="s">
        <v>136</v>
      </c>
      <c r="F57" s="79">
        <v>292.77</v>
      </c>
      <c r="G57" s="125" t="s">
        <v>445</v>
      </c>
      <c r="H57" s="126" t="s">
        <v>136</v>
      </c>
      <c r="I57" s="79">
        <v>292.77</v>
      </c>
      <c r="J57" s="119"/>
      <c r="K57" s="119"/>
      <c r="L57" s="119"/>
    </row>
    <row r="58" spans="1:12" x14ac:dyDescent="0.25">
      <c r="A58" s="109" t="s">
        <v>446</v>
      </c>
      <c r="B58" s="110" t="s">
        <v>447</v>
      </c>
      <c r="C58" s="79">
        <v>237.11</v>
      </c>
      <c r="D58" s="125" t="s">
        <v>446</v>
      </c>
      <c r="E58" s="126" t="s">
        <v>447</v>
      </c>
      <c r="F58" s="79">
        <v>237.11</v>
      </c>
      <c r="G58" s="125" t="s">
        <v>446</v>
      </c>
      <c r="H58" s="126" t="s">
        <v>447</v>
      </c>
      <c r="I58" s="79">
        <v>237.11</v>
      </c>
      <c r="J58" s="119"/>
      <c r="K58" s="119"/>
      <c r="L58" s="119"/>
    </row>
    <row r="59" spans="1:12" ht="30" x14ac:dyDescent="0.25">
      <c r="A59" s="109" t="s">
        <v>448</v>
      </c>
      <c r="B59" s="110" t="s">
        <v>449</v>
      </c>
      <c r="C59" s="79">
        <v>339.86</v>
      </c>
      <c r="D59" s="125" t="s">
        <v>448</v>
      </c>
      <c r="E59" s="126" t="s">
        <v>449</v>
      </c>
      <c r="F59" s="79">
        <v>339.86</v>
      </c>
      <c r="G59" s="125" t="s">
        <v>448</v>
      </c>
      <c r="H59" s="126" t="s">
        <v>449</v>
      </c>
      <c r="I59" s="79">
        <v>339.86</v>
      </c>
      <c r="J59" s="119"/>
      <c r="K59" s="119"/>
      <c r="L59" s="119"/>
    </row>
    <row r="60" spans="1:12" x14ac:dyDescent="0.25">
      <c r="A60" s="109" t="s">
        <v>119</v>
      </c>
      <c r="B60" s="110" t="s">
        <v>118</v>
      </c>
      <c r="C60" s="79">
        <v>106.91</v>
      </c>
      <c r="D60" s="109" t="s">
        <v>119</v>
      </c>
      <c r="E60" s="110" t="s">
        <v>118</v>
      </c>
      <c r="F60" s="79">
        <v>106.91</v>
      </c>
      <c r="G60" s="125" t="s">
        <v>119</v>
      </c>
      <c r="H60" s="126" t="s">
        <v>118</v>
      </c>
      <c r="I60" s="79">
        <v>106.91</v>
      </c>
      <c r="J60" s="119"/>
      <c r="K60" s="119"/>
      <c r="L60" s="119"/>
    </row>
    <row r="61" spans="1:12" ht="30" x14ac:dyDescent="0.25">
      <c r="A61" s="109" t="s">
        <v>123</v>
      </c>
      <c r="B61" s="110" t="s">
        <v>122</v>
      </c>
      <c r="C61" s="79">
        <v>106.91</v>
      </c>
      <c r="D61" s="109" t="s">
        <v>123</v>
      </c>
      <c r="E61" s="110" t="s">
        <v>122</v>
      </c>
      <c r="F61" s="79">
        <v>106.91</v>
      </c>
      <c r="G61" s="125" t="s">
        <v>123</v>
      </c>
      <c r="H61" s="126" t="s">
        <v>122</v>
      </c>
      <c r="I61" s="79">
        <v>106.91</v>
      </c>
      <c r="J61" s="119"/>
      <c r="K61" s="119"/>
      <c r="L61" s="119"/>
    </row>
    <row r="62" spans="1:12" ht="30" x14ac:dyDescent="0.25">
      <c r="A62" s="109" t="s">
        <v>127</v>
      </c>
      <c r="B62" s="110" t="s">
        <v>126</v>
      </c>
      <c r="C62" s="79">
        <v>106.91</v>
      </c>
      <c r="D62" s="109" t="s">
        <v>127</v>
      </c>
      <c r="E62" s="110" t="s">
        <v>126</v>
      </c>
      <c r="F62" s="79">
        <v>106.91</v>
      </c>
      <c r="G62" s="125" t="s">
        <v>127</v>
      </c>
      <c r="H62" s="126" t="s">
        <v>126</v>
      </c>
      <c r="I62" s="79">
        <v>106.91</v>
      </c>
      <c r="J62" s="119"/>
      <c r="K62" s="119"/>
      <c r="L62" s="119"/>
    </row>
    <row r="63" spans="1:12" x14ac:dyDescent="0.25">
      <c r="A63" s="109" t="s">
        <v>450</v>
      </c>
      <c r="B63" s="110" t="s">
        <v>116</v>
      </c>
      <c r="C63" s="79">
        <v>960</v>
      </c>
      <c r="D63" s="109" t="s">
        <v>450</v>
      </c>
      <c r="E63" s="110" t="s">
        <v>116</v>
      </c>
      <c r="F63" s="79">
        <v>960</v>
      </c>
      <c r="G63" s="125" t="s">
        <v>450</v>
      </c>
      <c r="H63" s="126" t="s">
        <v>116</v>
      </c>
      <c r="I63" s="79">
        <v>960</v>
      </c>
      <c r="J63" s="119"/>
      <c r="K63" s="119"/>
      <c r="L63" s="119"/>
    </row>
    <row r="64" spans="1:12" ht="30" x14ac:dyDescent="0.25">
      <c r="A64" s="403" t="s">
        <v>384</v>
      </c>
      <c r="B64" s="403"/>
      <c r="C64" s="403"/>
      <c r="D64" s="109" t="s">
        <v>121</v>
      </c>
      <c r="E64" s="110" t="s">
        <v>120</v>
      </c>
      <c r="F64" s="79">
        <v>106.91</v>
      </c>
      <c r="G64" s="125" t="s">
        <v>121</v>
      </c>
      <c r="H64" s="126" t="s">
        <v>120</v>
      </c>
      <c r="I64" s="79">
        <v>106.91</v>
      </c>
      <c r="J64" s="119"/>
      <c r="K64" s="119"/>
      <c r="L64" s="119"/>
    </row>
    <row r="65" spans="1:12" ht="30" x14ac:dyDescent="0.25">
      <c r="A65" s="104" t="s">
        <v>366</v>
      </c>
      <c r="B65" s="103" t="s">
        <v>176</v>
      </c>
      <c r="C65" s="105" t="s">
        <v>451</v>
      </c>
      <c r="D65" s="109" t="s">
        <v>382</v>
      </c>
      <c r="E65" s="110" t="s">
        <v>383</v>
      </c>
      <c r="F65" s="79">
        <v>562.58000000000004</v>
      </c>
      <c r="G65" s="125" t="s">
        <v>382</v>
      </c>
      <c r="H65" s="126" t="s">
        <v>383</v>
      </c>
      <c r="I65" s="79">
        <v>562.58000000000004</v>
      </c>
      <c r="J65" s="119"/>
      <c r="K65" s="119"/>
      <c r="L65" s="119"/>
    </row>
    <row r="66" spans="1:12" ht="30" x14ac:dyDescent="0.25">
      <c r="A66" s="109" t="s">
        <v>121</v>
      </c>
      <c r="B66" s="110" t="s">
        <v>120</v>
      </c>
      <c r="C66" s="79">
        <v>106.91</v>
      </c>
      <c r="D66" s="109" t="s">
        <v>452</v>
      </c>
      <c r="E66" s="110" t="s">
        <v>453</v>
      </c>
      <c r="F66" s="105">
        <v>1372.5</v>
      </c>
      <c r="G66" s="125" t="s">
        <v>452</v>
      </c>
      <c r="H66" s="126" t="s">
        <v>453</v>
      </c>
      <c r="I66" s="105">
        <v>1372.5</v>
      </c>
      <c r="J66" s="119"/>
      <c r="K66" s="119"/>
      <c r="L66" s="119"/>
    </row>
    <row r="67" spans="1:12" ht="30" x14ac:dyDescent="0.25">
      <c r="A67" s="109" t="s">
        <v>382</v>
      </c>
      <c r="B67" s="110" t="s">
        <v>383</v>
      </c>
      <c r="C67" s="79">
        <v>562.58000000000004</v>
      </c>
      <c r="D67" s="109" t="s">
        <v>385</v>
      </c>
      <c r="E67" s="110" t="s">
        <v>454</v>
      </c>
      <c r="F67" s="79">
        <v>128.22999999999999</v>
      </c>
      <c r="G67" s="125" t="s">
        <v>385</v>
      </c>
      <c r="H67" s="126" t="s">
        <v>454</v>
      </c>
      <c r="I67" s="79">
        <v>128.22999999999999</v>
      </c>
      <c r="J67" s="119"/>
      <c r="K67" s="119"/>
      <c r="L67" s="119"/>
    </row>
    <row r="68" spans="1:12" ht="42.75" x14ac:dyDescent="0.25">
      <c r="A68" s="122" t="s">
        <v>455</v>
      </c>
      <c r="B68" s="123" t="s">
        <v>130</v>
      </c>
      <c r="C68" s="105">
        <v>283.18</v>
      </c>
      <c r="D68" s="109" t="s">
        <v>387</v>
      </c>
      <c r="E68" s="110" t="s">
        <v>388</v>
      </c>
      <c r="F68" s="79">
        <v>128.22999999999999</v>
      </c>
      <c r="G68" s="125" t="s">
        <v>387</v>
      </c>
      <c r="H68" s="126" t="s">
        <v>388</v>
      </c>
      <c r="I68" s="79">
        <v>128.22999999999999</v>
      </c>
      <c r="J68" s="119"/>
      <c r="K68" s="119"/>
      <c r="L68" s="119"/>
    </row>
    <row r="69" spans="1:12" ht="30" x14ac:dyDescent="0.25">
      <c r="A69" s="109" t="s">
        <v>385</v>
      </c>
      <c r="B69" s="110" t="s">
        <v>454</v>
      </c>
      <c r="C69" s="79">
        <v>128.22999999999999</v>
      </c>
      <c r="D69" s="109" t="s">
        <v>391</v>
      </c>
      <c r="E69" s="110" t="s">
        <v>456</v>
      </c>
      <c r="F69" s="79">
        <v>128.22999999999999</v>
      </c>
      <c r="G69" s="125" t="s">
        <v>391</v>
      </c>
      <c r="H69" s="126" t="s">
        <v>456</v>
      </c>
      <c r="I69" s="79">
        <v>128.22999999999999</v>
      </c>
      <c r="J69" s="119"/>
      <c r="K69" s="119"/>
      <c r="L69" s="119"/>
    </row>
    <row r="70" spans="1:12" ht="30" x14ac:dyDescent="0.25">
      <c r="A70" s="109" t="s">
        <v>387</v>
      </c>
      <c r="B70" s="110" t="s">
        <v>388</v>
      </c>
      <c r="C70" s="79">
        <v>128.22999999999999</v>
      </c>
      <c r="D70" s="109" t="s">
        <v>416</v>
      </c>
      <c r="E70" s="110" t="s">
        <v>417</v>
      </c>
      <c r="F70" s="79">
        <v>464.15</v>
      </c>
      <c r="G70" s="125" t="s">
        <v>416</v>
      </c>
      <c r="H70" s="126" t="s">
        <v>417</v>
      </c>
      <c r="I70" s="79">
        <v>464.15</v>
      </c>
      <c r="J70" s="119"/>
      <c r="K70" s="119"/>
      <c r="L70" s="119"/>
    </row>
    <row r="71" spans="1:12" ht="30" x14ac:dyDescent="0.25">
      <c r="A71" s="109" t="s">
        <v>391</v>
      </c>
      <c r="B71" s="110" t="s">
        <v>456</v>
      </c>
      <c r="C71" s="79">
        <v>128.22999999999999</v>
      </c>
      <c r="D71" s="109" t="s">
        <v>426</v>
      </c>
      <c r="E71" s="110" t="s">
        <v>427</v>
      </c>
      <c r="F71" s="79">
        <v>464.15</v>
      </c>
      <c r="G71" s="125" t="s">
        <v>426</v>
      </c>
      <c r="H71" s="126" t="s">
        <v>427</v>
      </c>
      <c r="I71" s="79">
        <v>464.15</v>
      </c>
      <c r="J71" s="119"/>
      <c r="K71" s="119"/>
      <c r="L71" s="119"/>
    </row>
    <row r="72" spans="1:12" ht="30" x14ac:dyDescent="0.25">
      <c r="A72" s="109" t="s">
        <v>416</v>
      </c>
      <c r="B72" s="110" t="s">
        <v>417</v>
      </c>
      <c r="C72" s="79">
        <v>464.15</v>
      </c>
      <c r="D72" s="109" t="s">
        <v>418</v>
      </c>
      <c r="E72" s="110" t="s">
        <v>419</v>
      </c>
      <c r="F72" s="79">
        <v>464.15</v>
      </c>
      <c r="G72" s="125" t="s">
        <v>418</v>
      </c>
      <c r="H72" s="126" t="s">
        <v>419</v>
      </c>
      <c r="I72" s="79">
        <v>464.15</v>
      </c>
      <c r="J72" s="119"/>
      <c r="K72" s="119"/>
      <c r="L72" s="119"/>
    </row>
    <row r="73" spans="1:12" ht="30" x14ac:dyDescent="0.25">
      <c r="A73" s="109" t="s">
        <v>426</v>
      </c>
      <c r="B73" s="110" t="s">
        <v>427</v>
      </c>
      <c r="C73" s="79">
        <v>464.15</v>
      </c>
      <c r="D73" s="109" t="s">
        <v>457</v>
      </c>
      <c r="E73" s="110" t="s">
        <v>458</v>
      </c>
      <c r="F73" s="79">
        <v>464.15</v>
      </c>
      <c r="G73" s="125" t="s">
        <v>457</v>
      </c>
      <c r="H73" s="126" t="s">
        <v>458</v>
      </c>
      <c r="I73" s="79">
        <v>464.15</v>
      </c>
      <c r="J73" s="119"/>
      <c r="K73" s="119"/>
      <c r="L73" s="119"/>
    </row>
    <row r="74" spans="1:12" ht="30" x14ac:dyDescent="0.25">
      <c r="A74" s="109" t="s">
        <v>418</v>
      </c>
      <c r="B74" s="110" t="s">
        <v>419</v>
      </c>
      <c r="C74" s="79">
        <v>464.15</v>
      </c>
      <c r="D74" s="109" t="s">
        <v>459</v>
      </c>
      <c r="E74" s="110" t="s">
        <v>460</v>
      </c>
      <c r="F74" s="79">
        <v>142.41999999999999</v>
      </c>
      <c r="G74" s="125" t="s">
        <v>459</v>
      </c>
      <c r="H74" s="126" t="s">
        <v>460</v>
      </c>
      <c r="I74" s="79">
        <v>142.41999999999999</v>
      </c>
      <c r="J74" s="119"/>
      <c r="K74" s="119"/>
      <c r="L74" s="119"/>
    </row>
    <row r="75" spans="1:12" ht="30" x14ac:dyDescent="0.25">
      <c r="A75" s="109" t="s">
        <v>457</v>
      </c>
      <c r="B75" s="110" t="s">
        <v>458</v>
      </c>
      <c r="C75" s="79">
        <v>464.15</v>
      </c>
      <c r="D75" s="109" t="s">
        <v>461</v>
      </c>
      <c r="E75" s="110" t="s">
        <v>462</v>
      </c>
      <c r="F75" s="79">
        <v>137.16999999999999</v>
      </c>
      <c r="G75" s="125" t="s">
        <v>461</v>
      </c>
      <c r="H75" s="126" t="s">
        <v>462</v>
      </c>
      <c r="I75" s="79">
        <v>137.16999999999999</v>
      </c>
      <c r="J75" s="119"/>
      <c r="K75" s="119"/>
      <c r="L75" s="119"/>
    </row>
    <row r="76" spans="1:12" ht="30" x14ac:dyDescent="0.25">
      <c r="A76" s="109" t="s">
        <v>459</v>
      </c>
      <c r="B76" s="110" t="s">
        <v>460</v>
      </c>
      <c r="C76" s="79">
        <v>142.41999999999999</v>
      </c>
      <c r="D76" s="109" t="s">
        <v>463</v>
      </c>
      <c r="E76" s="110" t="s">
        <v>464</v>
      </c>
      <c r="F76" s="79">
        <v>283.23</v>
      </c>
      <c r="G76" s="125" t="s">
        <v>463</v>
      </c>
      <c r="H76" s="126" t="s">
        <v>464</v>
      </c>
      <c r="I76" s="79">
        <v>283.23</v>
      </c>
      <c r="J76" s="119"/>
      <c r="K76" s="119"/>
      <c r="L76" s="119"/>
    </row>
    <row r="77" spans="1:12" ht="30" x14ac:dyDescent="0.25">
      <c r="A77" s="109" t="s">
        <v>461</v>
      </c>
      <c r="B77" s="110" t="s">
        <v>462</v>
      </c>
      <c r="C77" s="79">
        <v>137.16999999999999</v>
      </c>
      <c r="D77" s="109" t="s">
        <v>465</v>
      </c>
      <c r="E77" s="110" t="s">
        <v>466</v>
      </c>
      <c r="F77" s="79">
        <v>562.58000000000004</v>
      </c>
      <c r="G77" s="125" t="s">
        <v>465</v>
      </c>
      <c r="H77" s="126" t="s">
        <v>466</v>
      </c>
      <c r="I77" s="79">
        <v>562.58000000000004</v>
      </c>
      <c r="J77" s="119"/>
      <c r="K77" s="119"/>
      <c r="L77" s="119"/>
    </row>
    <row r="78" spans="1:12" ht="30" x14ac:dyDescent="0.25">
      <c r="A78" s="109" t="s">
        <v>463</v>
      </c>
      <c r="B78" s="110" t="s">
        <v>464</v>
      </c>
      <c r="C78" s="79">
        <v>283.23</v>
      </c>
      <c r="D78" s="109" t="s">
        <v>467</v>
      </c>
      <c r="E78" s="110" t="s">
        <v>468</v>
      </c>
      <c r="F78" s="79">
        <v>128.22999999999999</v>
      </c>
      <c r="G78" s="125" t="s">
        <v>467</v>
      </c>
      <c r="H78" s="126" t="s">
        <v>468</v>
      </c>
      <c r="I78" s="79">
        <v>128.22999999999999</v>
      </c>
      <c r="J78" s="119"/>
      <c r="K78" s="119"/>
      <c r="L78" s="119"/>
    </row>
    <row r="79" spans="1:12" ht="45" x14ac:dyDescent="0.25">
      <c r="A79" s="109" t="s">
        <v>465</v>
      </c>
      <c r="B79" s="110" t="s">
        <v>466</v>
      </c>
      <c r="C79" s="79">
        <v>562.58000000000004</v>
      </c>
      <c r="D79" s="109" t="s">
        <v>382</v>
      </c>
      <c r="E79" s="110" t="s">
        <v>469</v>
      </c>
      <c r="F79" s="79">
        <v>562.58000000000004</v>
      </c>
      <c r="G79" s="125" t="s">
        <v>382</v>
      </c>
      <c r="H79" s="126" t="s">
        <v>469</v>
      </c>
      <c r="I79" s="79">
        <v>562.58000000000004</v>
      </c>
      <c r="J79" s="119"/>
      <c r="K79" s="119"/>
      <c r="L79" s="119"/>
    </row>
    <row r="80" spans="1:12" ht="30" x14ac:dyDescent="0.25">
      <c r="A80" s="109" t="s">
        <v>467</v>
      </c>
      <c r="B80" s="110" t="s">
        <v>468</v>
      </c>
      <c r="C80" s="79">
        <v>128.22999999999999</v>
      </c>
      <c r="D80" s="109" t="s">
        <v>385</v>
      </c>
      <c r="E80" s="110" t="s">
        <v>470</v>
      </c>
      <c r="F80" s="79">
        <v>128.22999999999999</v>
      </c>
      <c r="G80" s="125" t="s">
        <v>385</v>
      </c>
      <c r="H80" s="126" t="s">
        <v>470</v>
      </c>
      <c r="I80" s="79">
        <v>128.22999999999999</v>
      </c>
      <c r="J80" s="119"/>
      <c r="K80" s="119"/>
      <c r="L80" s="119"/>
    </row>
    <row r="81" spans="1:12" ht="45" x14ac:dyDescent="0.25">
      <c r="A81" s="109" t="s">
        <v>382</v>
      </c>
      <c r="B81" s="110" t="s">
        <v>469</v>
      </c>
      <c r="C81" s="79">
        <v>562.58000000000004</v>
      </c>
      <c r="D81" s="109" t="s">
        <v>391</v>
      </c>
      <c r="E81" s="110" t="s">
        <v>456</v>
      </c>
      <c r="F81" s="79">
        <v>128.22999999999999</v>
      </c>
      <c r="G81" s="125" t="s">
        <v>391</v>
      </c>
      <c r="H81" s="126" t="s">
        <v>456</v>
      </c>
      <c r="I81" s="79">
        <v>128.22999999999999</v>
      </c>
      <c r="J81" s="119"/>
      <c r="K81" s="119"/>
      <c r="L81" s="119"/>
    </row>
    <row r="82" spans="1:12" ht="45" x14ac:dyDescent="0.25">
      <c r="A82" s="109" t="s">
        <v>385</v>
      </c>
      <c r="B82" s="110" t="s">
        <v>470</v>
      </c>
      <c r="C82" s="79">
        <v>128.22999999999999</v>
      </c>
      <c r="D82" s="109" t="s">
        <v>471</v>
      </c>
      <c r="E82" s="110" t="s">
        <v>472</v>
      </c>
      <c r="F82" s="79">
        <v>890.83</v>
      </c>
      <c r="G82" s="125" t="s">
        <v>471</v>
      </c>
      <c r="H82" s="126" t="s">
        <v>472</v>
      </c>
      <c r="I82" s="79">
        <v>890.83</v>
      </c>
      <c r="J82" s="119"/>
      <c r="K82" s="119"/>
      <c r="L82" s="119"/>
    </row>
    <row r="83" spans="1:12" ht="45" x14ac:dyDescent="0.25">
      <c r="A83" s="109" t="s">
        <v>391</v>
      </c>
      <c r="B83" s="110" t="s">
        <v>456</v>
      </c>
      <c r="C83" s="79">
        <v>128.22999999999999</v>
      </c>
      <c r="D83" s="109" t="s">
        <v>473</v>
      </c>
      <c r="E83" s="110" t="s">
        <v>474</v>
      </c>
      <c r="F83" s="79">
        <v>426.22</v>
      </c>
      <c r="G83" s="125" t="s">
        <v>473</v>
      </c>
      <c r="H83" s="126" t="s">
        <v>474</v>
      </c>
      <c r="I83" s="79">
        <v>426.22</v>
      </c>
      <c r="J83" s="119"/>
      <c r="K83" s="119"/>
      <c r="L83" s="119"/>
    </row>
    <row r="84" spans="1:12" ht="45" x14ac:dyDescent="0.25">
      <c r="A84" s="109" t="s">
        <v>471</v>
      </c>
      <c r="B84" s="110" t="s">
        <v>472</v>
      </c>
      <c r="C84" s="79">
        <v>890.83</v>
      </c>
      <c r="D84" s="109" t="s">
        <v>475</v>
      </c>
      <c r="E84" s="110" t="s">
        <v>476</v>
      </c>
      <c r="F84" s="79">
        <v>169</v>
      </c>
      <c r="G84" s="125" t="s">
        <v>475</v>
      </c>
      <c r="H84" s="126" t="s">
        <v>476</v>
      </c>
      <c r="I84" s="79">
        <v>169</v>
      </c>
      <c r="J84" s="119"/>
      <c r="K84" s="119"/>
      <c r="L84" s="119"/>
    </row>
    <row r="85" spans="1:12" ht="60" x14ac:dyDescent="0.25">
      <c r="A85" s="109" t="s">
        <v>473</v>
      </c>
      <c r="B85" s="110" t="s">
        <v>474</v>
      </c>
      <c r="C85" s="79">
        <v>426.22</v>
      </c>
      <c r="D85" s="109" t="s">
        <v>477</v>
      </c>
      <c r="E85" s="110" t="s">
        <v>105</v>
      </c>
      <c r="F85" s="79">
        <v>265.08</v>
      </c>
      <c r="G85" s="125" t="s">
        <v>477</v>
      </c>
      <c r="H85" s="126" t="s">
        <v>105</v>
      </c>
      <c r="I85" s="79">
        <v>265.08</v>
      </c>
      <c r="J85" s="119"/>
      <c r="K85" s="119"/>
      <c r="L85" s="119"/>
    </row>
    <row r="86" spans="1:12" ht="45" x14ac:dyDescent="0.25">
      <c r="A86" s="109" t="s">
        <v>475</v>
      </c>
      <c r="B86" s="110" t="s">
        <v>476</v>
      </c>
      <c r="C86" s="79">
        <v>169</v>
      </c>
      <c r="D86" s="109" t="s">
        <v>471</v>
      </c>
      <c r="E86" s="110" t="s">
        <v>472</v>
      </c>
      <c r="F86" s="79">
        <v>890.83</v>
      </c>
      <c r="G86" s="125" t="s">
        <v>471</v>
      </c>
      <c r="H86" s="126" t="s">
        <v>472</v>
      </c>
      <c r="I86" s="79">
        <v>890.83</v>
      </c>
      <c r="J86" s="119"/>
      <c r="K86" s="119"/>
      <c r="L86" s="119"/>
    </row>
    <row r="87" spans="1:12" ht="60" x14ac:dyDescent="0.25">
      <c r="A87" s="109" t="s">
        <v>477</v>
      </c>
      <c r="B87" s="110" t="s">
        <v>105</v>
      </c>
      <c r="C87" s="79">
        <v>265.08</v>
      </c>
      <c r="D87" s="109" t="s">
        <v>459</v>
      </c>
      <c r="E87" s="110" t="s">
        <v>460</v>
      </c>
      <c r="F87" s="79">
        <v>142.41999999999999</v>
      </c>
      <c r="G87" s="125" t="s">
        <v>459</v>
      </c>
      <c r="H87" s="126" t="s">
        <v>460</v>
      </c>
      <c r="I87" s="79">
        <v>142.41999999999999</v>
      </c>
      <c r="J87" s="119"/>
      <c r="K87" s="119"/>
      <c r="L87" s="119"/>
    </row>
    <row r="88" spans="1:12" ht="45" x14ac:dyDescent="0.25">
      <c r="A88" s="109" t="s">
        <v>471</v>
      </c>
      <c r="B88" s="110" t="s">
        <v>472</v>
      </c>
      <c r="C88" s="79">
        <v>890.83</v>
      </c>
      <c r="D88" s="109" t="s">
        <v>461</v>
      </c>
      <c r="E88" s="110" t="s">
        <v>462</v>
      </c>
      <c r="F88" s="79">
        <v>137.16999999999999</v>
      </c>
      <c r="G88" s="125" t="s">
        <v>461</v>
      </c>
      <c r="H88" s="126" t="s">
        <v>462</v>
      </c>
      <c r="I88" s="79">
        <v>137.16999999999999</v>
      </c>
      <c r="J88" s="119"/>
      <c r="K88" s="119"/>
      <c r="L88" s="119"/>
    </row>
    <row r="89" spans="1:12" ht="30" x14ac:dyDescent="0.25">
      <c r="A89" s="109" t="s">
        <v>459</v>
      </c>
      <c r="B89" s="110" t="s">
        <v>460</v>
      </c>
      <c r="C89" s="79">
        <v>142.41999999999999</v>
      </c>
      <c r="D89" s="109" t="s">
        <v>478</v>
      </c>
      <c r="E89" s="110" t="s">
        <v>479</v>
      </c>
      <c r="F89" s="79">
        <v>234.23200000000003</v>
      </c>
      <c r="G89" s="125" t="s">
        <v>478</v>
      </c>
      <c r="H89" s="126" t="s">
        <v>479</v>
      </c>
      <c r="I89" s="79">
        <v>234.23200000000003</v>
      </c>
      <c r="J89" s="119"/>
      <c r="K89" s="119"/>
      <c r="L89" s="119"/>
    </row>
    <row r="90" spans="1:12" ht="30" x14ac:dyDescent="0.25">
      <c r="A90" s="109" t="s">
        <v>461</v>
      </c>
      <c r="B90" s="110" t="s">
        <v>462</v>
      </c>
      <c r="C90" s="79">
        <v>137.16999999999999</v>
      </c>
      <c r="D90" s="109" t="s">
        <v>461</v>
      </c>
      <c r="E90" s="110" t="s">
        <v>462</v>
      </c>
      <c r="F90" s="79">
        <v>137.16999999999999</v>
      </c>
      <c r="G90" s="125" t="s">
        <v>461</v>
      </c>
      <c r="H90" s="126" t="s">
        <v>462</v>
      </c>
      <c r="I90" s="79">
        <v>137.16999999999999</v>
      </c>
      <c r="J90" s="119"/>
      <c r="K90" s="119"/>
      <c r="L90" s="119"/>
    </row>
    <row r="91" spans="1:12" ht="30" x14ac:dyDescent="0.25">
      <c r="A91" s="109" t="s">
        <v>478</v>
      </c>
      <c r="B91" s="110" t="s">
        <v>479</v>
      </c>
      <c r="C91" s="79">
        <v>234.23200000000003</v>
      </c>
      <c r="D91" s="109" t="s">
        <v>478</v>
      </c>
      <c r="E91" s="110" t="s">
        <v>479</v>
      </c>
      <c r="F91" s="79">
        <v>234.23200000000003</v>
      </c>
      <c r="G91" s="125" t="s">
        <v>478</v>
      </c>
      <c r="H91" s="126" t="s">
        <v>479</v>
      </c>
      <c r="I91" s="79">
        <v>234.23200000000003</v>
      </c>
      <c r="J91" s="119"/>
      <c r="K91" s="119"/>
      <c r="L91" s="119"/>
    </row>
    <row r="92" spans="1:12" ht="30" x14ac:dyDescent="0.25">
      <c r="A92" s="109" t="s">
        <v>461</v>
      </c>
      <c r="B92" s="110" t="s">
        <v>462</v>
      </c>
      <c r="C92" s="79">
        <v>137.16999999999999</v>
      </c>
      <c r="D92" s="109" t="s">
        <v>478</v>
      </c>
      <c r="E92" s="110" t="s">
        <v>479</v>
      </c>
      <c r="F92" s="79">
        <v>234.23200000000003</v>
      </c>
      <c r="G92" s="125" t="s">
        <v>478</v>
      </c>
      <c r="H92" s="126" t="s">
        <v>479</v>
      </c>
      <c r="I92" s="79">
        <v>234.23200000000003</v>
      </c>
      <c r="J92" s="119"/>
      <c r="K92" s="119"/>
      <c r="L92" s="119"/>
    </row>
    <row r="93" spans="1:12" ht="30" x14ac:dyDescent="0.25">
      <c r="A93" s="109" t="s">
        <v>478</v>
      </c>
      <c r="B93" s="110" t="s">
        <v>479</v>
      </c>
      <c r="C93" s="79">
        <v>234.23200000000003</v>
      </c>
      <c r="D93" s="116"/>
      <c r="E93" s="117"/>
      <c r="F93" s="118"/>
      <c r="G93" s="127"/>
      <c r="H93" s="128"/>
      <c r="I93" s="118"/>
      <c r="J93" s="119"/>
      <c r="K93" s="119"/>
      <c r="L93" s="119"/>
    </row>
    <row r="94" spans="1:12" ht="30" x14ac:dyDescent="0.25">
      <c r="A94" s="109" t="s">
        <v>452</v>
      </c>
      <c r="B94" s="110" t="s">
        <v>453</v>
      </c>
      <c r="C94" s="105">
        <v>1372.5</v>
      </c>
      <c r="D94" s="116"/>
      <c r="E94" s="117"/>
      <c r="F94" s="118"/>
      <c r="G94" s="127"/>
      <c r="H94" s="128"/>
      <c r="I94" s="118"/>
      <c r="J94" s="119"/>
      <c r="K94" s="119"/>
      <c r="L94" s="119"/>
    </row>
    <row r="95" spans="1:12" x14ac:dyDescent="0.25">
      <c r="A95" s="102"/>
      <c r="B95" s="102"/>
      <c r="C95" s="102"/>
      <c r="D95" s="116"/>
      <c r="E95" s="117"/>
      <c r="F95" s="118"/>
      <c r="G95" s="119"/>
      <c r="H95" s="120"/>
      <c r="I95" s="121"/>
      <c r="J95" s="119"/>
      <c r="K95" s="119"/>
      <c r="L95" s="119"/>
    </row>
  </sheetData>
  <mergeCells count="24">
    <mergeCell ref="K1:L1"/>
    <mergeCell ref="J2:L2"/>
    <mergeCell ref="J3:L3"/>
    <mergeCell ref="J4:L4"/>
    <mergeCell ref="A52:I52"/>
    <mergeCell ref="A5:L5"/>
    <mergeCell ref="A6:L6"/>
    <mergeCell ref="A7:L7"/>
    <mergeCell ref="A8:C8"/>
    <mergeCell ref="D8:F8"/>
    <mergeCell ref="G8:I8"/>
    <mergeCell ref="J8:L8"/>
    <mergeCell ref="A9:C9"/>
    <mergeCell ref="D9:F9"/>
    <mergeCell ref="G9:I9"/>
    <mergeCell ref="J9:L9"/>
    <mergeCell ref="A19:C19"/>
    <mergeCell ref="A64:C64"/>
    <mergeCell ref="A53:C53"/>
    <mergeCell ref="D53:F53"/>
    <mergeCell ref="G53:I53"/>
    <mergeCell ref="A54:C54"/>
    <mergeCell ref="D54:F54"/>
    <mergeCell ref="G54:I54"/>
  </mergeCells>
  <pageMargins left="0.70866141732283472" right="0.31496062992125984" top="0.31496062992125984" bottom="0.31496062992125984" header="0.31496062992125984" footer="0.31496062992125984"/>
  <pageSetup paperSize="9" scale="40" fitToHeight="0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002E0-A913-4EC2-9073-81DD89AF6267}">
  <sheetPr>
    <pageSetUpPr fitToPage="1"/>
  </sheetPr>
  <dimension ref="A1:L19"/>
  <sheetViews>
    <sheetView topLeftCell="A7" workbookViewId="0">
      <selection activeCell="O9" sqref="O9"/>
    </sheetView>
  </sheetViews>
  <sheetFormatPr defaultRowHeight="15" x14ac:dyDescent="0.25"/>
  <cols>
    <col min="2" max="2" width="32" customWidth="1"/>
    <col min="3" max="3" width="17.42578125" customWidth="1"/>
    <col min="4" max="4" width="20.7109375" customWidth="1"/>
    <col min="5" max="5" width="17.7109375" customWidth="1"/>
    <col min="6" max="6" width="19.85546875" customWidth="1"/>
    <col min="7" max="7" width="14" customWidth="1"/>
    <col min="8" max="8" width="19.42578125" customWidth="1"/>
    <col min="9" max="9" width="34" customWidth="1"/>
    <col min="10" max="11" width="9.140625" hidden="1" customWidth="1"/>
    <col min="12" max="12" width="13.28515625" customWidth="1"/>
  </cols>
  <sheetData>
    <row r="1" spans="1:12" ht="15.75" x14ac:dyDescent="0.25">
      <c r="I1" s="2" t="s">
        <v>0</v>
      </c>
      <c r="J1" s="99"/>
      <c r="K1" s="99"/>
      <c r="L1" s="2"/>
    </row>
    <row r="2" spans="1:12" ht="15.75" x14ac:dyDescent="0.25">
      <c r="I2" s="2" t="s">
        <v>1</v>
      </c>
      <c r="J2" s="99"/>
      <c r="K2" s="99"/>
      <c r="L2" s="2"/>
    </row>
    <row r="3" spans="1:12" ht="15.75" x14ac:dyDescent="0.25">
      <c r="I3" s="2" t="s">
        <v>2</v>
      </c>
      <c r="J3" s="99"/>
      <c r="K3" s="99"/>
      <c r="L3" s="2"/>
    </row>
    <row r="4" spans="1:12" ht="15.75" x14ac:dyDescent="0.25">
      <c r="I4" s="2" t="s">
        <v>689</v>
      </c>
      <c r="J4" s="99"/>
      <c r="K4" s="99"/>
      <c r="L4" s="2"/>
    </row>
    <row r="5" spans="1:12" ht="15.75" x14ac:dyDescent="0.25">
      <c r="I5" s="2"/>
      <c r="J5" s="99"/>
      <c r="K5" s="99"/>
      <c r="L5" s="2"/>
    </row>
    <row r="6" spans="1:12" ht="61.5" customHeight="1" x14ac:dyDescent="0.3">
      <c r="A6" s="410" t="s">
        <v>690</v>
      </c>
      <c r="B6" s="410"/>
      <c r="C6" s="410"/>
      <c r="D6" s="410"/>
      <c r="E6" s="410"/>
      <c r="F6" s="410"/>
      <c r="G6" s="410"/>
      <c r="H6" s="410"/>
      <c r="I6" s="410"/>
    </row>
    <row r="7" spans="1:12" ht="15.75" x14ac:dyDescent="0.25">
      <c r="A7" s="152"/>
      <c r="B7" s="152"/>
      <c r="C7" s="152"/>
      <c r="D7" s="153"/>
      <c r="E7" s="153"/>
      <c r="F7" s="153"/>
      <c r="G7" s="153"/>
      <c r="H7" s="153"/>
      <c r="I7" s="154" t="s">
        <v>174</v>
      </c>
    </row>
    <row r="8" spans="1:12" ht="15.75" x14ac:dyDescent="0.25">
      <c r="A8" s="411" t="s">
        <v>175</v>
      </c>
      <c r="B8" s="414" t="s">
        <v>532</v>
      </c>
      <c r="C8" s="411" t="s">
        <v>533</v>
      </c>
      <c r="D8" s="417" t="s">
        <v>534</v>
      </c>
      <c r="E8" s="417"/>
      <c r="F8" s="417"/>
      <c r="G8" s="417"/>
      <c r="H8" s="417"/>
      <c r="I8" s="418"/>
    </row>
    <row r="9" spans="1:12" ht="31.5" x14ac:dyDescent="0.25">
      <c r="A9" s="412"/>
      <c r="B9" s="415"/>
      <c r="C9" s="412"/>
      <c r="D9" s="156" t="s">
        <v>535</v>
      </c>
      <c r="E9" s="419" t="s">
        <v>536</v>
      </c>
      <c r="F9" s="419" t="s">
        <v>537</v>
      </c>
      <c r="G9" s="417" t="s">
        <v>538</v>
      </c>
      <c r="H9" s="417"/>
      <c r="I9" s="418"/>
    </row>
    <row r="10" spans="1:12" ht="132" customHeight="1" x14ac:dyDescent="0.25">
      <c r="A10" s="413"/>
      <c r="B10" s="416"/>
      <c r="C10" s="413"/>
      <c r="D10" s="155" t="s">
        <v>539</v>
      </c>
      <c r="E10" s="420"/>
      <c r="F10" s="420"/>
      <c r="G10" s="155" t="s">
        <v>540</v>
      </c>
      <c r="H10" s="38" t="s">
        <v>541</v>
      </c>
      <c r="I10" s="91" t="s">
        <v>542</v>
      </c>
    </row>
    <row r="11" spans="1:12" ht="22.5" customHeight="1" x14ac:dyDescent="0.25">
      <c r="A11" s="157">
        <v>1</v>
      </c>
      <c r="B11" s="82" t="s">
        <v>543</v>
      </c>
      <c r="C11" s="158">
        <v>1888.42</v>
      </c>
      <c r="D11" s="158">
        <v>458</v>
      </c>
      <c r="E11" s="159">
        <v>3315.53</v>
      </c>
      <c r="F11" s="159"/>
      <c r="G11" s="158"/>
      <c r="H11" s="158">
        <v>458</v>
      </c>
      <c r="I11" s="160"/>
    </row>
    <row r="12" spans="1:12" ht="33" customHeight="1" x14ac:dyDescent="0.25">
      <c r="A12" s="157">
        <v>2</v>
      </c>
      <c r="B12" s="81" t="s">
        <v>544</v>
      </c>
      <c r="C12" s="159">
        <v>2116.38</v>
      </c>
      <c r="D12" s="159">
        <v>335.54</v>
      </c>
      <c r="E12" s="161"/>
      <c r="F12" s="161"/>
      <c r="G12" s="159"/>
      <c r="H12" s="159">
        <v>335.54</v>
      </c>
      <c r="I12" s="162">
        <v>3600.05</v>
      </c>
    </row>
    <row r="13" spans="1:12" ht="40.5" customHeight="1" x14ac:dyDescent="0.25">
      <c r="A13" s="157">
        <v>3</v>
      </c>
      <c r="B13" s="82" t="s">
        <v>545</v>
      </c>
      <c r="C13" s="159">
        <v>2527.5</v>
      </c>
      <c r="D13" s="159">
        <v>601.75</v>
      </c>
      <c r="E13" s="161"/>
      <c r="F13" s="161"/>
      <c r="G13" s="163">
        <v>743.59</v>
      </c>
      <c r="H13" s="159">
        <v>601.75</v>
      </c>
      <c r="I13" s="162"/>
    </row>
    <row r="14" spans="1:12" ht="31.5" customHeight="1" x14ac:dyDescent="0.25">
      <c r="A14" s="157">
        <v>4</v>
      </c>
      <c r="B14" s="82" t="s">
        <v>546</v>
      </c>
      <c r="C14" s="159">
        <v>1504.82</v>
      </c>
      <c r="D14" s="159">
        <v>335.56</v>
      </c>
      <c r="E14" s="161"/>
      <c r="F14" s="161"/>
      <c r="G14" s="159"/>
      <c r="H14" s="159">
        <v>335.56</v>
      </c>
      <c r="I14" s="162"/>
    </row>
    <row r="15" spans="1:12" ht="50.25" customHeight="1" x14ac:dyDescent="0.25">
      <c r="A15" s="157">
        <v>5</v>
      </c>
      <c r="B15" s="82" t="s">
        <v>547</v>
      </c>
      <c r="C15" s="163" t="s">
        <v>548</v>
      </c>
      <c r="D15" s="159">
        <v>2848.16</v>
      </c>
      <c r="E15" s="161"/>
      <c r="F15" s="161"/>
      <c r="G15" s="159"/>
      <c r="H15" s="159">
        <v>2848.16</v>
      </c>
      <c r="I15" s="162"/>
    </row>
    <row r="16" spans="1:12" ht="30.75" customHeight="1" x14ac:dyDescent="0.25">
      <c r="A16" s="157">
        <v>6</v>
      </c>
      <c r="B16" s="82" t="s">
        <v>549</v>
      </c>
      <c r="C16" s="159" t="s">
        <v>550</v>
      </c>
      <c r="D16" s="159">
        <v>1112</v>
      </c>
      <c r="E16" s="161"/>
      <c r="F16" s="161"/>
      <c r="G16" s="159"/>
      <c r="H16" s="159">
        <v>1112</v>
      </c>
      <c r="I16" s="162"/>
    </row>
    <row r="17" spans="1:9" ht="46.5" customHeight="1" x14ac:dyDescent="0.25">
      <c r="A17" s="157">
        <v>7</v>
      </c>
      <c r="B17" s="82" t="s">
        <v>551</v>
      </c>
      <c r="C17" s="159" t="s">
        <v>550</v>
      </c>
      <c r="D17" s="159" t="s">
        <v>550</v>
      </c>
      <c r="E17" s="161"/>
      <c r="F17" s="161"/>
      <c r="G17" s="159">
        <v>3167.9</v>
      </c>
      <c r="H17" s="159" t="s">
        <v>550</v>
      </c>
      <c r="I17" s="162"/>
    </row>
    <row r="18" spans="1:9" ht="30" customHeight="1" x14ac:dyDescent="0.25">
      <c r="A18" s="157">
        <v>8</v>
      </c>
      <c r="B18" s="82" t="s">
        <v>552</v>
      </c>
      <c r="C18" s="159" t="s">
        <v>550</v>
      </c>
      <c r="D18" s="164">
        <v>638.5</v>
      </c>
      <c r="E18" s="165"/>
      <c r="F18" s="165"/>
      <c r="G18" s="159"/>
      <c r="H18" s="159">
        <v>638.5</v>
      </c>
      <c r="I18" s="162"/>
    </row>
    <row r="19" spans="1:9" ht="15.75" x14ac:dyDescent="0.25">
      <c r="A19" s="166">
        <v>9</v>
      </c>
      <c r="B19" s="81" t="s">
        <v>553</v>
      </c>
      <c r="C19" s="162">
        <v>0</v>
      </c>
      <c r="D19" s="162"/>
      <c r="E19" s="167"/>
      <c r="F19" s="162">
        <v>1772.42</v>
      </c>
      <c r="G19" s="162">
        <v>0</v>
      </c>
      <c r="H19" s="162"/>
      <c r="I19" s="162">
        <v>0</v>
      </c>
    </row>
  </sheetData>
  <mergeCells count="8">
    <mergeCell ref="A6:I6"/>
    <mergeCell ref="A8:A10"/>
    <mergeCell ref="B8:B10"/>
    <mergeCell ref="C8:C10"/>
    <mergeCell ref="D8:I8"/>
    <mergeCell ref="E9:E10"/>
    <mergeCell ref="F9:F10"/>
    <mergeCell ref="G9:I9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</vt:i4>
      </vt:variant>
    </vt:vector>
  </HeadingPairs>
  <TitlesOfParts>
    <vt:vector size="16" baseType="lpstr">
      <vt:lpstr>Тарифы посещ.</vt:lpstr>
      <vt:lpstr>Дисансеризация_взросл.</vt:lpstr>
      <vt:lpstr>Липидный профиль</vt:lpstr>
      <vt:lpstr>2 этап_Дисп.опр.групп взр.</vt:lpstr>
      <vt:lpstr>Мед. осм.проф._взрослые</vt:lpstr>
      <vt:lpstr>Проф.осм.несов.</vt:lpstr>
      <vt:lpstr>Дети-сироты</vt:lpstr>
      <vt:lpstr>Углубленная дисп.</vt:lpstr>
      <vt:lpstr>Дисп.репр.возр</vt:lpstr>
      <vt:lpstr>Школы пац. с хр.заболеваниями</vt:lpstr>
      <vt:lpstr>Телемед. консультации</vt:lpstr>
      <vt:lpstr>Центр _здоровья</vt:lpstr>
      <vt:lpstr>Мед. реабилитация</vt:lpstr>
      <vt:lpstr>Бесплодие_М_Ж (компл.обсл.) </vt:lpstr>
      <vt:lpstr>СБ тарифы АПП</vt:lpstr>
      <vt:lpstr>'Тарифы посещ.'!Область_печати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Кахаева Наталья Петровна</dc:creator>
  <cp:lastModifiedBy>Ирина Будина</cp:lastModifiedBy>
  <cp:lastPrinted>2026-01-30T08:42:25Z</cp:lastPrinted>
  <dcterms:created xsi:type="dcterms:W3CDTF">2026-01-27T06:55:45Z</dcterms:created>
  <dcterms:modified xsi:type="dcterms:W3CDTF">2026-02-03T11:44:32Z</dcterms:modified>
</cp:coreProperties>
</file>